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0\"/>
    </mc:Choice>
  </mc:AlternateContent>
  <xr:revisionPtr revIDLastSave="0" documentId="13_ncr:1_{4A8A57D8-B496-4BD0-B228-B4332A6B4920}" xr6:coauthVersionLast="47" xr6:coauthVersionMax="47" xr10:uidLastSave="{00000000-0000-0000-0000-000000000000}"/>
  <bookViews>
    <workbookView xWindow="-144" yWindow="-144" windowWidth="23328" windowHeight="12528" activeTab="2" xr2:uid="{00000000-000D-0000-FFFF-FFFF00000000}"/>
  </bookViews>
  <sheets>
    <sheet name="분반1" sheetId="1" r:id="rId1"/>
    <sheet name="분반1_여러그룹부분합" sheetId="12" r:id="rId2"/>
    <sheet name="분반1_여러그룹부분합(1)" sheetId="16" r:id="rId3"/>
    <sheet name="참조표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4" i="16" l="1"/>
  <c r="H128" i="16"/>
  <c r="H138" i="16" s="1"/>
  <c r="H122" i="16"/>
  <c r="H109" i="16"/>
  <c r="H103" i="16"/>
  <c r="H113" i="16" s="1"/>
  <c r="H98" i="16"/>
  <c r="H91" i="16"/>
  <c r="H82" i="16"/>
  <c r="H76" i="16"/>
  <c r="H69" i="16"/>
  <c r="H55" i="16"/>
  <c r="H45" i="16"/>
  <c r="H39" i="16"/>
  <c r="H59" i="16" s="1"/>
  <c r="H23" i="16"/>
  <c r="H17" i="16"/>
  <c r="H7" i="16"/>
  <c r="H86" i="16" l="1"/>
  <c r="H27" i="16"/>
  <c r="H142" i="16" s="1"/>
  <c r="H148" i="16" l="1"/>
  <c r="R147" i="16"/>
  <c r="Q147" i="16"/>
  <c r="P147" i="16"/>
  <c r="N147" i="16"/>
  <c r="L147" i="16"/>
  <c r="R146" i="16"/>
  <c r="Q146" i="16"/>
  <c r="P146" i="16"/>
  <c r="N146" i="16"/>
  <c r="L146" i="16"/>
  <c r="R145" i="16"/>
  <c r="Q145" i="16"/>
  <c r="P145" i="16"/>
  <c r="N145" i="16"/>
  <c r="L145" i="16"/>
  <c r="R144" i="16"/>
  <c r="Q144" i="16"/>
  <c r="P144" i="16"/>
  <c r="N144" i="16"/>
  <c r="L144" i="16"/>
  <c r="J144" i="16"/>
  <c r="R143" i="16"/>
  <c r="Q143" i="16"/>
  <c r="P143" i="16"/>
  <c r="N143" i="16"/>
  <c r="L143" i="16"/>
  <c r="J143" i="16"/>
  <c r="AA130" i="16"/>
  <c r="O13" i="16"/>
  <c r="M13" i="16"/>
  <c r="K13" i="16"/>
  <c r="I13" i="16"/>
  <c r="G13" i="16"/>
  <c r="E13" i="16"/>
  <c r="F13" i="16" s="1"/>
  <c r="D13" i="16"/>
  <c r="W13" i="16" s="1"/>
  <c r="AA129" i="16"/>
  <c r="O51" i="16"/>
  <c r="M51" i="16"/>
  <c r="K51" i="16"/>
  <c r="I51" i="16"/>
  <c r="G51" i="16"/>
  <c r="E51" i="16"/>
  <c r="F51" i="16" s="1"/>
  <c r="D51" i="16"/>
  <c r="W51" i="16" s="1"/>
  <c r="O78" i="16"/>
  <c r="M78" i="16"/>
  <c r="K78" i="16"/>
  <c r="I78" i="16"/>
  <c r="G78" i="16"/>
  <c r="E78" i="16"/>
  <c r="F78" i="16" s="1"/>
  <c r="D78" i="16"/>
  <c r="W78" i="16" s="1"/>
  <c r="AA123" i="16"/>
  <c r="O65" i="16"/>
  <c r="M65" i="16"/>
  <c r="K65" i="16"/>
  <c r="I65" i="16"/>
  <c r="G65" i="16"/>
  <c r="E65" i="16"/>
  <c r="F65" i="16" s="1"/>
  <c r="D65" i="16"/>
  <c r="W65" i="16" s="1"/>
  <c r="AA118" i="16"/>
  <c r="O19" i="16"/>
  <c r="M19" i="16"/>
  <c r="K19" i="16"/>
  <c r="I19" i="16"/>
  <c r="G19" i="16"/>
  <c r="E19" i="16"/>
  <c r="F19" i="16" s="1"/>
  <c r="D19" i="16"/>
  <c r="W19" i="16" s="1"/>
  <c r="AA117" i="16"/>
  <c r="O3" i="16"/>
  <c r="M3" i="16"/>
  <c r="K3" i="16"/>
  <c r="I3" i="16"/>
  <c r="G3" i="16"/>
  <c r="E3" i="16"/>
  <c r="F3" i="16" s="1"/>
  <c r="D3" i="16"/>
  <c r="X3" i="16" s="1"/>
  <c r="AA116" i="16"/>
  <c r="O12" i="16"/>
  <c r="M12" i="16"/>
  <c r="K12" i="16"/>
  <c r="I12" i="16"/>
  <c r="G12" i="16"/>
  <c r="E12" i="16"/>
  <c r="F12" i="16" s="1"/>
  <c r="D12" i="16"/>
  <c r="W12" i="16" s="1"/>
  <c r="AA115" i="16"/>
  <c r="O64" i="16"/>
  <c r="M64" i="16"/>
  <c r="K64" i="16"/>
  <c r="I64" i="16"/>
  <c r="G64" i="16"/>
  <c r="E64" i="16"/>
  <c r="F64" i="16" s="1"/>
  <c r="D64" i="16"/>
  <c r="W64" i="16" s="1"/>
  <c r="AA114" i="16"/>
  <c r="O99" i="16"/>
  <c r="M99" i="16"/>
  <c r="K99" i="16"/>
  <c r="I99" i="16"/>
  <c r="G99" i="16"/>
  <c r="E99" i="16"/>
  <c r="F99" i="16" s="1"/>
  <c r="D99" i="16"/>
  <c r="W99" i="16" s="1"/>
  <c r="O94" i="16"/>
  <c r="M94" i="16"/>
  <c r="K94" i="16"/>
  <c r="I94" i="16"/>
  <c r="G94" i="16"/>
  <c r="E94" i="16"/>
  <c r="F94" i="16" s="1"/>
  <c r="D94" i="16"/>
  <c r="W94" i="16" s="1"/>
  <c r="O124" i="16"/>
  <c r="M124" i="16"/>
  <c r="K124" i="16"/>
  <c r="I124" i="16"/>
  <c r="G124" i="16"/>
  <c r="E124" i="16"/>
  <c r="F124" i="16" s="1"/>
  <c r="D124" i="16"/>
  <c r="AA124" i="16" s="1"/>
  <c r="AA99" i="16"/>
  <c r="O130" i="16"/>
  <c r="M130" i="16"/>
  <c r="K130" i="16"/>
  <c r="I130" i="16"/>
  <c r="G130" i="16"/>
  <c r="E130" i="16"/>
  <c r="F130" i="16" s="1"/>
  <c r="D130" i="16"/>
  <c r="W130" i="16" s="1"/>
  <c r="AA94" i="16"/>
  <c r="O129" i="16"/>
  <c r="M129" i="16"/>
  <c r="K129" i="16"/>
  <c r="I129" i="16"/>
  <c r="G129" i="16"/>
  <c r="E129" i="16"/>
  <c r="F129" i="16" s="1"/>
  <c r="D129" i="16"/>
  <c r="W129" i="16" s="1"/>
  <c r="AA93" i="16"/>
  <c r="O35" i="16"/>
  <c r="M35" i="16"/>
  <c r="K35" i="16"/>
  <c r="I35" i="16"/>
  <c r="G35" i="16"/>
  <c r="E35" i="16"/>
  <c r="F35" i="16" s="1"/>
  <c r="D35" i="16"/>
  <c r="W35" i="16" s="1"/>
  <c r="AA92" i="16"/>
  <c r="O34" i="16"/>
  <c r="M34" i="16"/>
  <c r="K34" i="16"/>
  <c r="I34" i="16"/>
  <c r="G34" i="16"/>
  <c r="E34" i="16"/>
  <c r="F34" i="16" s="1"/>
  <c r="D34" i="16"/>
  <c r="W34" i="16" s="1"/>
  <c r="AA87" i="16"/>
  <c r="O41" i="16"/>
  <c r="M41" i="16"/>
  <c r="K41" i="16"/>
  <c r="I41" i="16"/>
  <c r="G41" i="16"/>
  <c r="E41" i="16"/>
  <c r="F41" i="16" s="1"/>
  <c r="D41" i="16"/>
  <c r="W41" i="16" s="1"/>
  <c r="AA78" i="16"/>
  <c r="O63" i="16"/>
  <c r="M63" i="16"/>
  <c r="K63" i="16"/>
  <c r="I63" i="16"/>
  <c r="G63" i="16"/>
  <c r="E63" i="16"/>
  <c r="F63" i="16" s="1"/>
  <c r="D63" i="16"/>
  <c r="W63" i="16" s="1"/>
  <c r="O118" i="16"/>
  <c r="M118" i="16"/>
  <c r="K118" i="16"/>
  <c r="I118" i="16"/>
  <c r="G118" i="16"/>
  <c r="E118" i="16"/>
  <c r="F118" i="16" s="1"/>
  <c r="D118" i="16"/>
  <c r="W118" i="16" s="1"/>
  <c r="O62" i="16"/>
  <c r="M62" i="16"/>
  <c r="K62" i="16"/>
  <c r="I62" i="16"/>
  <c r="G62" i="16"/>
  <c r="E62" i="16"/>
  <c r="F62" i="16" s="1"/>
  <c r="D62" i="16"/>
  <c r="W62" i="16" s="1"/>
  <c r="AA71" i="16"/>
  <c r="O87" i="16"/>
  <c r="M87" i="16"/>
  <c r="K87" i="16"/>
  <c r="I87" i="16"/>
  <c r="G87" i="16"/>
  <c r="E87" i="16"/>
  <c r="F87" i="16" s="1"/>
  <c r="D87" i="16"/>
  <c r="W87" i="16" s="1"/>
  <c r="AA70" i="16"/>
  <c r="O50" i="16"/>
  <c r="M50" i="16"/>
  <c r="K50" i="16"/>
  <c r="I50" i="16"/>
  <c r="G50" i="16"/>
  <c r="E50" i="16"/>
  <c r="F50" i="16" s="1"/>
  <c r="D50" i="16"/>
  <c r="W50" i="16" s="1"/>
  <c r="O49" i="16"/>
  <c r="M49" i="16"/>
  <c r="K49" i="16"/>
  <c r="I49" i="16"/>
  <c r="G49" i="16"/>
  <c r="E49" i="16"/>
  <c r="F49" i="16" s="1"/>
  <c r="D49" i="16"/>
  <c r="AA65" i="16" s="1"/>
  <c r="O77" i="16"/>
  <c r="M77" i="16"/>
  <c r="K77" i="16"/>
  <c r="I77" i="16"/>
  <c r="G77" i="16"/>
  <c r="E77" i="16"/>
  <c r="F77" i="16" s="1"/>
  <c r="D77" i="16"/>
  <c r="AA64" i="16" s="1"/>
  <c r="O11" i="16"/>
  <c r="M11" i="16"/>
  <c r="K11" i="16"/>
  <c r="I11" i="16"/>
  <c r="G11" i="16"/>
  <c r="E11" i="16"/>
  <c r="F11" i="16" s="1"/>
  <c r="D11" i="16"/>
  <c r="AA63" i="16" s="1"/>
  <c r="AA62" i="16"/>
  <c r="W123" i="16"/>
  <c r="O123" i="16"/>
  <c r="M123" i="16"/>
  <c r="K123" i="16"/>
  <c r="I123" i="16"/>
  <c r="G123" i="16"/>
  <c r="E123" i="16"/>
  <c r="F123" i="16" s="1"/>
  <c r="D123" i="16"/>
  <c r="AA61" i="16"/>
  <c r="O33" i="16"/>
  <c r="M33" i="16"/>
  <c r="K33" i="16"/>
  <c r="I33" i="16"/>
  <c r="G33" i="16"/>
  <c r="E33" i="16"/>
  <c r="F33" i="16" s="1"/>
  <c r="D33" i="16"/>
  <c r="W33" i="16" s="1"/>
  <c r="AA60" i="16"/>
  <c r="O10" i="16"/>
  <c r="M10" i="16"/>
  <c r="K10" i="16"/>
  <c r="I10" i="16"/>
  <c r="G10" i="16"/>
  <c r="E10" i="16"/>
  <c r="F10" i="16" s="1"/>
  <c r="D10" i="16"/>
  <c r="W10" i="16" s="1"/>
  <c r="AA51" i="16"/>
  <c r="O9" i="16"/>
  <c r="M9" i="16"/>
  <c r="K9" i="16"/>
  <c r="I9" i="16"/>
  <c r="G9" i="16"/>
  <c r="E9" i="16"/>
  <c r="F9" i="16" s="1"/>
  <c r="D9" i="16"/>
  <c r="W9" i="16" s="1"/>
  <c r="AA50" i="16"/>
  <c r="O32" i="16"/>
  <c r="M32" i="16"/>
  <c r="K32" i="16"/>
  <c r="I32" i="16"/>
  <c r="G32" i="16"/>
  <c r="E32" i="16"/>
  <c r="F32" i="16" s="1"/>
  <c r="D32" i="16"/>
  <c r="W32" i="16" s="1"/>
  <c r="O31" i="16"/>
  <c r="M31" i="16"/>
  <c r="K31" i="16"/>
  <c r="I31" i="16"/>
  <c r="G31" i="16"/>
  <c r="E31" i="16"/>
  <c r="F31" i="16" s="1"/>
  <c r="D31" i="16"/>
  <c r="W31" i="16" s="1"/>
  <c r="AA48" i="16"/>
  <c r="O40" i="16"/>
  <c r="M40" i="16"/>
  <c r="K40" i="16"/>
  <c r="I40" i="16"/>
  <c r="G40" i="16"/>
  <c r="E40" i="16"/>
  <c r="F40" i="16" s="1"/>
  <c r="D40" i="16"/>
  <c r="W40" i="16" s="1"/>
  <c r="AA47" i="16"/>
  <c r="O117" i="16"/>
  <c r="M117" i="16"/>
  <c r="K117" i="16"/>
  <c r="I117" i="16"/>
  <c r="G117" i="16"/>
  <c r="E117" i="16"/>
  <c r="F117" i="16" s="1"/>
  <c r="D117" i="16"/>
  <c r="W117" i="16" s="1"/>
  <c r="O105" i="16"/>
  <c r="M105" i="16"/>
  <c r="K105" i="16"/>
  <c r="I105" i="16"/>
  <c r="G105" i="16"/>
  <c r="E105" i="16"/>
  <c r="F105" i="16" s="1"/>
  <c r="D105" i="16"/>
  <c r="AA105" i="16" s="1"/>
  <c r="AA41" i="16"/>
  <c r="O48" i="16"/>
  <c r="M48" i="16"/>
  <c r="K48" i="16"/>
  <c r="I48" i="16"/>
  <c r="G48" i="16"/>
  <c r="E48" i="16"/>
  <c r="F48" i="16" s="1"/>
  <c r="D48" i="16"/>
  <c r="W48" i="16" s="1"/>
  <c r="AA40" i="16"/>
  <c r="O30" i="16"/>
  <c r="M30" i="16"/>
  <c r="K30" i="16"/>
  <c r="I30" i="16"/>
  <c r="G30" i="16"/>
  <c r="E30" i="16"/>
  <c r="F30" i="16" s="1"/>
  <c r="D30" i="16"/>
  <c r="W30" i="16" s="1"/>
  <c r="AA35" i="16"/>
  <c r="O72" i="16"/>
  <c r="M72" i="16"/>
  <c r="K72" i="16"/>
  <c r="I72" i="16"/>
  <c r="G72" i="16"/>
  <c r="E72" i="16"/>
  <c r="F72" i="16" s="1"/>
  <c r="D72" i="16"/>
  <c r="X72" i="16" s="1"/>
  <c r="AA34" i="16"/>
  <c r="O104" i="16"/>
  <c r="M104" i="16"/>
  <c r="K104" i="16"/>
  <c r="I104" i="16"/>
  <c r="G104" i="16"/>
  <c r="E104" i="16"/>
  <c r="F104" i="16" s="1"/>
  <c r="D104" i="16"/>
  <c r="AA104" i="16" s="1"/>
  <c r="AA33" i="16"/>
  <c r="O116" i="16"/>
  <c r="M116" i="16"/>
  <c r="K116" i="16"/>
  <c r="I116" i="16"/>
  <c r="G116" i="16"/>
  <c r="E116" i="16"/>
  <c r="F116" i="16" s="1"/>
  <c r="D116" i="16"/>
  <c r="W116" i="16" s="1"/>
  <c r="AA32" i="16"/>
  <c r="O71" i="16"/>
  <c r="M71" i="16"/>
  <c r="K71" i="16"/>
  <c r="I71" i="16"/>
  <c r="G71" i="16"/>
  <c r="E71" i="16"/>
  <c r="F71" i="16" s="1"/>
  <c r="D71" i="16"/>
  <c r="W71" i="16" s="1"/>
  <c r="AA31" i="16"/>
  <c r="O2" i="16"/>
  <c r="M2" i="16"/>
  <c r="K2" i="16"/>
  <c r="I2" i="16"/>
  <c r="G2" i="16"/>
  <c r="E2" i="16"/>
  <c r="F2" i="16" s="1"/>
  <c r="D2" i="16"/>
  <c r="W2" i="16" s="1"/>
  <c r="AA30" i="16"/>
  <c r="O93" i="16"/>
  <c r="M93" i="16"/>
  <c r="K93" i="16"/>
  <c r="I93" i="16"/>
  <c r="G93" i="16"/>
  <c r="E93" i="16"/>
  <c r="F93" i="16" s="1"/>
  <c r="D93" i="16"/>
  <c r="W93" i="16" s="1"/>
  <c r="AA29" i="16"/>
  <c r="O61" i="16"/>
  <c r="M61" i="16"/>
  <c r="K61" i="16"/>
  <c r="I61" i="16"/>
  <c r="G61" i="16"/>
  <c r="E61" i="16"/>
  <c r="F61" i="16" s="1"/>
  <c r="D61" i="16"/>
  <c r="W61" i="16" s="1"/>
  <c r="AA28" i="16"/>
  <c r="O29" i="16"/>
  <c r="M29" i="16"/>
  <c r="K29" i="16"/>
  <c r="I29" i="16"/>
  <c r="G29" i="16"/>
  <c r="E29" i="16"/>
  <c r="F29" i="16" s="1"/>
  <c r="D29" i="16"/>
  <c r="W29" i="16" s="1"/>
  <c r="AA19" i="16"/>
  <c r="O115" i="16"/>
  <c r="M115" i="16"/>
  <c r="K115" i="16"/>
  <c r="I115" i="16"/>
  <c r="G115" i="16"/>
  <c r="E115" i="16"/>
  <c r="F115" i="16" s="1"/>
  <c r="D115" i="16"/>
  <c r="W115" i="16" s="1"/>
  <c r="AA18" i="16"/>
  <c r="O8" i="16"/>
  <c r="M8" i="16"/>
  <c r="K8" i="16"/>
  <c r="I8" i="16"/>
  <c r="G8" i="16"/>
  <c r="E8" i="16"/>
  <c r="F8" i="16" s="1"/>
  <c r="D8" i="16"/>
  <c r="W8" i="16" s="1"/>
  <c r="AA13" i="16"/>
  <c r="O18" i="16"/>
  <c r="M18" i="16"/>
  <c r="K18" i="16"/>
  <c r="I18" i="16"/>
  <c r="G18" i="16"/>
  <c r="E18" i="16"/>
  <c r="F18" i="16" s="1"/>
  <c r="D18" i="16"/>
  <c r="W18" i="16" s="1"/>
  <c r="AA12" i="16"/>
  <c r="O47" i="16"/>
  <c r="M47" i="16"/>
  <c r="K47" i="16"/>
  <c r="I47" i="16"/>
  <c r="G47" i="16"/>
  <c r="E47" i="16"/>
  <c r="F47" i="16" s="1"/>
  <c r="D47" i="16"/>
  <c r="W47" i="16" s="1"/>
  <c r="AA11" i="16"/>
  <c r="O46" i="16"/>
  <c r="M46" i="16"/>
  <c r="K46" i="16"/>
  <c r="I46" i="16"/>
  <c r="G46" i="16"/>
  <c r="E46" i="16"/>
  <c r="F46" i="16" s="1"/>
  <c r="D46" i="16"/>
  <c r="AA46" i="16" s="1"/>
  <c r="AA10" i="16"/>
  <c r="O70" i="16"/>
  <c r="M70" i="16"/>
  <c r="K70" i="16"/>
  <c r="I70" i="16"/>
  <c r="G70" i="16"/>
  <c r="E70" i="16"/>
  <c r="F70" i="16" s="1"/>
  <c r="D70" i="16"/>
  <c r="W70" i="16" s="1"/>
  <c r="AF9" i="16"/>
  <c r="AA9" i="16"/>
  <c r="O60" i="16"/>
  <c r="M60" i="16"/>
  <c r="K60" i="16"/>
  <c r="I60" i="16"/>
  <c r="G60" i="16"/>
  <c r="E60" i="16"/>
  <c r="F60" i="16" s="1"/>
  <c r="D60" i="16"/>
  <c r="W60" i="16" s="1"/>
  <c r="AF8" i="16"/>
  <c r="AA8" i="16"/>
  <c r="O114" i="16"/>
  <c r="M114" i="16"/>
  <c r="K114" i="16"/>
  <c r="I114" i="16"/>
  <c r="G114" i="16"/>
  <c r="E114" i="16"/>
  <c r="F114" i="16" s="1"/>
  <c r="D114" i="16"/>
  <c r="W114" i="16" s="1"/>
  <c r="O92" i="16"/>
  <c r="M92" i="16"/>
  <c r="K92" i="16"/>
  <c r="I92" i="16"/>
  <c r="G92" i="16"/>
  <c r="E92" i="16"/>
  <c r="F92" i="16" s="1"/>
  <c r="D92" i="16"/>
  <c r="W92" i="16" s="1"/>
  <c r="AF2" i="16"/>
  <c r="AA2" i="16"/>
  <c r="O28" i="16"/>
  <c r="M28" i="16"/>
  <c r="K28" i="16"/>
  <c r="I28" i="16"/>
  <c r="G28" i="16"/>
  <c r="E28" i="16"/>
  <c r="F28" i="16" s="1"/>
  <c r="D28" i="16"/>
  <c r="W28" i="16" s="1"/>
  <c r="R59" i="12"/>
  <c r="Q59" i="12"/>
  <c r="P59" i="12"/>
  <c r="N59" i="12"/>
  <c r="L59" i="12"/>
  <c r="R58" i="12"/>
  <c r="Q58" i="12"/>
  <c r="P58" i="12"/>
  <c r="N58" i="12"/>
  <c r="L58" i="12"/>
  <c r="R57" i="12"/>
  <c r="Q57" i="12"/>
  <c r="P57" i="12"/>
  <c r="N57" i="12"/>
  <c r="L57" i="12"/>
  <c r="R56" i="12"/>
  <c r="Q56" i="12"/>
  <c r="P56" i="12"/>
  <c r="N56" i="12"/>
  <c r="L56" i="12"/>
  <c r="J56" i="12"/>
  <c r="R55" i="12"/>
  <c r="Q55" i="12"/>
  <c r="P55" i="12"/>
  <c r="N55" i="12"/>
  <c r="L55" i="12"/>
  <c r="J55" i="12"/>
  <c r="AA54" i="12"/>
  <c r="W54" i="12"/>
  <c r="O54" i="12"/>
  <c r="S54" i="12" s="1"/>
  <c r="M54" i="12"/>
  <c r="K54" i="12"/>
  <c r="I54" i="12"/>
  <c r="G54" i="12"/>
  <c r="F54" i="12"/>
  <c r="E54" i="12"/>
  <c r="D54" i="12"/>
  <c r="AA53" i="12"/>
  <c r="W53" i="12"/>
  <c r="O53" i="12"/>
  <c r="S53" i="12" s="1"/>
  <c r="M53" i="12"/>
  <c r="K53" i="12"/>
  <c r="I53" i="12"/>
  <c r="G53" i="12"/>
  <c r="F53" i="12"/>
  <c r="E53" i="12"/>
  <c r="D53" i="12"/>
  <c r="AA52" i="12"/>
  <c r="W52" i="12"/>
  <c r="O52" i="12"/>
  <c r="S52" i="12" s="1"/>
  <c r="M52" i="12"/>
  <c r="K52" i="12"/>
  <c r="I52" i="12"/>
  <c r="G52" i="12"/>
  <c r="F52" i="12"/>
  <c r="E52" i="12"/>
  <c r="D52" i="12"/>
  <c r="AA51" i="12"/>
  <c r="W51" i="12"/>
  <c r="O51" i="12"/>
  <c r="S51" i="12" s="1"/>
  <c r="M51" i="12"/>
  <c r="K51" i="12"/>
  <c r="I51" i="12"/>
  <c r="G51" i="12"/>
  <c r="F51" i="12"/>
  <c r="E51" i="12"/>
  <c r="D51" i="12"/>
  <c r="AA50" i="12"/>
  <c r="W50" i="12"/>
  <c r="O50" i="12"/>
  <c r="S50" i="12" s="1"/>
  <c r="M50" i="12"/>
  <c r="K50" i="12"/>
  <c r="I50" i="12"/>
  <c r="G50" i="12"/>
  <c r="F50" i="12"/>
  <c r="E50" i="12"/>
  <c r="D50" i="12"/>
  <c r="AA49" i="12"/>
  <c r="X49" i="12"/>
  <c r="O49" i="12"/>
  <c r="S49" i="12" s="1"/>
  <c r="M49" i="12"/>
  <c r="K49" i="12"/>
  <c r="I49" i="12"/>
  <c r="G49" i="12"/>
  <c r="F49" i="12"/>
  <c r="E49" i="12"/>
  <c r="D49" i="12"/>
  <c r="AA48" i="12"/>
  <c r="W48" i="12"/>
  <c r="O48" i="12"/>
  <c r="S48" i="12" s="1"/>
  <c r="M48" i="12"/>
  <c r="K48" i="12"/>
  <c r="I48" i="12"/>
  <c r="G48" i="12"/>
  <c r="F48" i="12"/>
  <c r="E48" i="12"/>
  <c r="D48" i="12"/>
  <c r="AA47" i="12"/>
  <c r="W47" i="12"/>
  <c r="O47" i="12"/>
  <c r="M47" i="12"/>
  <c r="S47" i="12" s="1"/>
  <c r="K47" i="12"/>
  <c r="I47" i="12"/>
  <c r="G47" i="12"/>
  <c r="F47" i="12"/>
  <c r="E47" i="12"/>
  <c r="D47" i="12"/>
  <c r="AA46" i="12"/>
  <c r="W46" i="12"/>
  <c r="O46" i="12"/>
  <c r="M46" i="12"/>
  <c r="S46" i="12" s="1"/>
  <c r="K46" i="12"/>
  <c r="I46" i="12"/>
  <c r="G46" i="12"/>
  <c r="F46" i="12"/>
  <c r="E46" i="12"/>
  <c r="D46" i="12"/>
  <c r="AA45" i="12"/>
  <c r="W45" i="12"/>
  <c r="O45" i="12"/>
  <c r="M45" i="12"/>
  <c r="S45" i="12" s="1"/>
  <c r="K45" i="12"/>
  <c r="I45" i="12"/>
  <c r="G45" i="12"/>
  <c r="F45" i="12"/>
  <c r="E45" i="12"/>
  <c r="D45" i="12"/>
  <c r="AA44" i="12"/>
  <c r="W44" i="12"/>
  <c r="O44" i="12"/>
  <c r="M44" i="12"/>
  <c r="S44" i="12" s="1"/>
  <c r="K44" i="12"/>
  <c r="I44" i="12"/>
  <c r="G44" i="12"/>
  <c r="F44" i="12"/>
  <c r="E44" i="12"/>
  <c r="D44" i="12"/>
  <c r="AA43" i="12"/>
  <c r="W43" i="12"/>
  <c r="O43" i="12"/>
  <c r="M43" i="12"/>
  <c r="S43" i="12" s="1"/>
  <c r="K43" i="12"/>
  <c r="I43" i="12"/>
  <c r="G43" i="12"/>
  <c r="F43" i="12"/>
  <c r="E43" i="12"/>
  <c r="D43" i="12"/>
  <c r="AA42" i="12"/>
  <c r="W42" i="12"/>
  <c r="O42" i="12"/>
  <c r="M42" i="12"/>
  <c r="S42" i="12" s="1"/>
  <c r="K42" i="12"/>
  <c r="I42" i="12"/>
  <c r="G42" i="12"/>
  <c r="F42" i="12"/>
  <c r="E42" i="12"/>
  <c r="D42" i="12"/>
  <c r="AA41" i="12"/>
  <c r="W41" i="12"/>
  <c r="O41" i="12"/>
  <c r="M41" i="12"/>
  <c r="S41" i="12" s="1"/>
  <c r="K41" i="12"/>
  <c r="I41" i="12"/>
  <c r="G41" i="12"/>
  <c r="F41" i="12"/>
  <c r="E41" i="12"/>
  <c r="D41" i="12"/>
  <c r="AA40" i="12"/>
  <c r="W40" i="12"/>
  <c r="O40" i="12"/>
  <c r="M40" i="12"/>
  <c r="S40" i="12" s="1"/>
  <c r="K40" i="12"/>
  <c r="I40" i="12"/>
  <c r="G40" i="12"/>
  <c r="F40" i="12"/>
  <c r="E40" i="12"/>
  <c r="D40" i="12"/>
  <c r="AA39" i="12"/>
  <c r="W39" i="12"/>
  <c r="O39" i="12"/>
  <c r="M39" i="12"/>
  <c r="S39" i="12" s="1"/>
  <c r="K39" i="12"/>
  <c r="I39" i="12"/>
  <c r="G39" i="12"/>
  <c r="F39" i="12"/>
  <c r="E39" i="12"/>
  <c r="D39" i="12"/>
  <c r="AA38" i="12"/>
  <c r="W38" i="12"/>
  <c r="O38" i="12"/>
  <c r="M38" i="12"/>
  <c r="S38" i="12" s="1"/>
  <c r="K38" i="12"/>
  <c r="I38" i="12"/>
  <c r="G38" i="12"/>
  <c r="F38" i="12"/>
  <c r="E38" i="12"/>
  <c r="D38" i="12"/>
  <c r="AA37" i="12"/>
  <c r="W37" i="12"/>
  <c r="O37" i="12"/>
  <c r="M37" i="12"/>
  <c r="S37" i="12" s="1"/>
  <c r="K37" i="12"/>
  <c r="I37" i="12"/>
  <c r="G37" i="12"/>
  <c r="F37" i="12"/>
  <c r="E37" i="12"/>
  <c r="D37" i="12"/>
  <c r="AA36" i="12"/>
  <c r="W36" i="12"/>
  <c r="O36" i="12"/>
  <c r="M36" i="12"/>
  <c r="S36" i="12" s="1"/>
  <c r="K36" i="12"/>
  <c r="I36" i="12"/>
  <c r="G36" i="12"/>
  <c r="F36" i="12"/>
  <c r="E36" i="12"/>
  <c r="D36" i="12"/>
  <c r="AA35" i="12"/>
  <c r="W35" i="12"/>
  <c r="O35" i="12"/>
  <c r="M35" i="12"/>
  <c r="S35" i="12" s="1"/>
  <c r="K35" i="12"/>
  <c r="I35" i="12"/>
  <c r="G35" i="12"/>
  <c r="F35" i="12"/>
  <c r="E35" i="12"/>
  <c r="D35" i="12"/>
  <c r="AA34" i="12"/>
  <c r="W34" i="12"/>
  <c r="O34" i="12"/>
  <c r="M34" i="12"/>
  <c r="S34" i="12" s="1"/>
  <c r="K34" i="12"/>
  <c r="I34" i="12"/>
  <c r="G34" i="12"/>
  <c r="F34" i="12"/>
  <c r="E34" i="12"/>
  <c r="D34" i="12"/>
  <c r="AA33" i="12"/>
  <c r="W33" i="12"/>
  <c r="O33" i="12"/>
  <c r="M33" i="12"/>
  <c r="S33" i="12" s="1"/>
  <c r="K33" i="12"/>
  <c r="I33" i="12"/>
  <c r="G33" i="12"/>
  <c r="F33" i="12"/>
  <c r="E33" i="12"/>
  <c r="D33" i="12"/>
  <c r="AA32" i="12"/>
  <c r="W32" i="12"/>
  <c r="O32" i="12"/>
  <c r="M32" i="12"/>
  <c r="S32" i="12" s="1"/>
  <c r="K32" i="12"/>
  <c r="I32" i="12"/>
  <c r="G32" i="12"/>
  <c r="F32" i="12"/>
  <c r="E32" i="12"/>
  <c r="D32" i="12"/>
  <c r="AA31" i="12"/>
  <c r="X31" i="12"/>
  <c r="O31" i="12"/>
  <c r="M31" i="12"/>
  <c r="S31" i="12" s="1"/>
  <c r="K31" i="12"/>
  <c r="I31" i="12"/>
  <c r="G31" i="12"/>
  <c r="F31" i="12"/>
  <c r="E31" i="12"/>
  <c r="D31" i="12"/>
  <c r="AA30" i="12"/>
  <c r="W30" i="12"/>
  <c r="O30" i="12"/>
  <c r="M30" i="12"/>
  <c r="S30" i="12" s="1"/>
  <c r="K30" i="12"/>
  <c r="I30" i="12"/>
  <c r="G30" i="12"/>
  <c r="F30" i="12"/>
  <c r="E30" i="12"/>
  <c r="D30" i="12"/>
  <c r="AA29" i="12"/>
  <c r="W29" i="12"/>
  <c r="O29" i="12"/>
  <c r="M29" i="12"/>
  <c r="S29" i="12" s="1"/>
  <c r="K29" i="12"/>
  <c r="I29" i="12"/>
  <c r="G29" i="12"/>
  <c r="F29" i="12"/>
  <c r="E29" i="12"/>
  <c r="D29" i="12"/>
  <c r="AA28" i="12"/>
  <c r="W28" i="12"/>
  <c r="O28" i="12"/>
  <c r="M28" i="12"/>
  <c r="S28" i="12" s="1"/>
  <c r="K28" i="12"/>
  <c r="I28" i="12"/>
  <c r="G28" i="12"/>
  <c r="F28" i="12"/>
  <c r="E28" i="12"/>
  <c r="D28" i="12"/>
  <c r="AA27" i="12"/>
  <c r="W27" i="12"/>
  <c r="O27" i="12"/>
  <c r="M27" i="12"/>
  <c r="S27" i="12" s="1"/>
  <c r="K27" i="12"/>
  <c r="I27" i="12"/>
  <c r="G27" i="12"/>
  <c r="F27" i="12"/>
  <c r="E27" i="12"/>
  <c r="D27" i="12"/>
  <c r="AA26" i="12"/>
  <c r="W26" i="12"/>
  <c r="O26" i="12"/>
  <c r="M26" i="12"/>
  <c r="S26" i="12" s="1"/>
  <c r="K26" i="12"/>
  <c r="I26" i="12"/>
  <c r="G26" i="12"/>
  <c r="F26" i="12"/>
  <c r="E26" i="12"/>
  <c r="D26" i="12"/>
  <c r="AA25" i="12"/>
  <c r="W25" i="12"/>
  <c r="O25" i="12"/>
  <c r="M25" i="12"/>
  <c r="S25" i="12" s="1"/>
  <c r="K25" i="12"/>
  <c r="I25" i="12"/>
  <c r="G25" i="12"/>
  <c r="E25" i="12"/>
  <c r="F25" i="12" s="1"/>
  <c r="D25" i="12"/>
  <c r="AA24" i="12"/>
  <c r="W24" i="12"/>
  <c r="O24" i="12"/>
  <c r="M24" i="12"/>
  <c r="S24" i="12" s="1"/>
  <c r="K24" i="12"/>
  <c r="I24" i="12"/>
  <c r="G24" i="12"/>
  <c r="E24" i="12"/>
  <c r="F24" i="12" s="1"/>
  <c r="D24" i="12"/>
  <c r="AA23" i="12"/>
  <c r="W23" i="12"/>
  <c r="O23" i="12"/>
  <c r="M23" i="12"/>
  <c r="S23" i="12" s="1"/>
  <c r="K23" i="12"/>
  <c r="I23" i="12"/>
  <c r="G23" i="12"/>
  <c r="E23" i="12"/>
  <c r="F23" i="12" s="1"/>
  <c r="D23" i="12"/>
  <c r="AA22" i="12"/>
  <c r="W22" i="12"/>
  <c r="O22" i="12"/>
  <c r="M22" i="12"/>
  <c r="S22" i="12" s="1"/>
  <c r="K22" i="12"/>
  <c r="I22" i="12"/>
  <c r="G22" i="12"/>
  <c r="E22" i="12"/>
  <c r="F22" i="12" s="1"/>
  <c r="D22" i="12"/>
  <c r="AA21" i="12"/>
  <c r="W21" i="12"/>
  <c r="O21" i="12"/>
  <c r="M21" i="12"/>
  <c r="S21" i="12" s="1"/>
  <c r="K21" i="12"/>
  <c r="I21" i="12"/>
  <c r="G21" i="12"/>
  <c r="E21" i="12"/>
  <c r="F21" i="12" s="1"/>
  <c r="D21" i="12"/>
  <c r="AA20" i="12"/>
  <c r="W20" i="12"/>
  <c r="O20" i="12"/>
  <c r="M20" i="12"/>
  <c r="S20" i="12" s="1"/>
  <c r="K20" i="12"/>
  <c r="I20" i="12"/>
  <c r="G20" i="12"/>
  <c r="E20" i="12"/>
  <c r="F20" i="12" s="1"/>
  <c r="D20" i="12"/>
  <c r="AA19" i="12"/>
  <c r="X19" i="12"/>
  <c r="O19" i="12"/>
  <c r="M19" i="12"/>
  <c r="S19" i="12" s="1"/>
  <c r="K19" i="12"/>
  <c r="I19" i="12"/>
  <c r="G19" i="12"/>
  <c r="E19" i="12"/>
  <c r="F19" i="12" s="1"/>
  <c r="D19" i="12"/>
  <c r="AA18" i="12"/>
  <c r="W18" i="12"/>
  <c r="O18" i="12"/>
  <c r="M18" i="12"/>
  <c r="S18" i="12" s="1"/>
  <c r="K18" i="12"/>
  <c r="I18" i="12"/>
  <c r="G18" i="12"/>
  <c r="E18" i="12"/>
  <c r="F18" i="12" s="1"/>
  <c r="D18" i="12"/>
  <c r="AA17" i="12"/>
  <c r="W17" i="12"/>
  <c r="O17" i="12"/>
  <c r="M17" i="12"/>
  <c r="S17" i="12" s="1"/>
  <c r="K17" i="12"/>
  <c r="I17" i="12"/>
  <c r="G17" i="12"/>
  <c r="E17" i="12"/>
  <c r="F17" i="12" s="1"/>
  <c r="D17" i="12"/>
  <c r="AA16" i="12"/>
  <c r="W16" i="12"/>
  <c r="O16" i="12"/>
  <c r="M16" i="12"/>
  <c r="S16" i="12" s="1"/>
  <c r="K16" i="12"/>
  <c r="I16" i="12"/>
  <c r="G16" i="12"/>
  <c r="E16" i="12"/>
  <c r="F16" i="12" s="1"/>
  <c r="D16" i="12"/>
  <c r="AA15" i="12"/>
  <c r="W15" i="12"/>
  <c r="O15" i="12"/>
  <c r="M15" i="12"/>
  <c r="S15" i="12" s="1"/>
  <c r="K15" i="12"/>
  <c r="I15" i="12"/>
  <c r="G15" i="12"/>
  <c r="E15" i="12"/>
  <c r="F15" i="12" s="1"/>
  <c r="D15" i="12"/>
  <c r="AA14" i="12"/>
  <c r="W14" i="12"/>
  <c r="O14" i="12"/>
  <c r="M14" i="12"/>
  <c r="S14" i="12" s="1"/>
  <c r="K14" i="12"/>
  <c r="I14" i="12"/>
  <c r="G14" i="12"/>
  <c r="E14" i="12"/>
  <c r="F14" i="12" s="1"/>
  <c r="D14" i="12"/>
  <c r="AA13" i="12"/>
  <c r="W13" i="12"/>
  <c r="O13" i="12"/>
  <c r="M13" i="12"/>
  <c r="S13" i="12" s="1"/>
  <c r="K13" i="12"/>
  <c r="I13" i="12"/>
  <c r="G13" i="12"/>
  <c r="E13" i="12"/>
  <c r="F13" i="12" s="1"/>
  <c r="D13" i="12"/>
  <c r="AA12" i="12"/>
  <c r="W12" i="12"/>
  <c r="O12" i="12"/>
  <c r="M12" i="12"/>
  <c r="S12" i="12" s="1"/>
  <c r="K12" i="12"/>
  <c r="I12" i="12"/>
  <c r="G12" i="12"/>
  <c r="E12" i="12"/>
  <c r="F12" i="12" s="1"/>
  <c r="D12" i="12"/>
  <c r="AA11" i="12"/>
  <c r="W11" i="12"/>
  <c r="O11" i="12"/>
  <c r="M11" i="12"/>
  <c r="S11" i="12" s="1"/>
  <c r="K11" i="12"/>
  <c r="I11" i="12"/>
  <c r="G11" i="12"/>
  <c r="E11" i="12"/>
  <c r="F11" i="12" s="1"/>
  <c r="D11" i="12"/>
  <c r="AA10" i="12"/>
  <c r="W10" i="12"/>
  <c r="O10" i="12"/>
  <c r="M10" i="12"/>
  <c r="S10" i="12" s="1"/>
  <c r="K10" i="12"/>
  <c r="I10" i="12"/>
  <c r="G10" i="12"/>
  <c r="E10" i="12"/>
  <c r="F10" i="12" s="1"/>
  <c r="D10" i="12"/>
  <c r="AA9" i="12"/>
  <c r="W9" i="12"/>
  <c r="O9" i="12"/>
  <c r="M9" i="12"/>
  <c r="S9" i="12" s="1"/>
  <c r="K9" i="12"/>
  <c r="I9" i="12"/>
  <c r="G9" i="12"/>
  <c r="E9" i="12"/>
  <c r="F9" i="12" s="1"/>
  <c r="D9" i="12"/>
  <c r="AA8" i="12"/>
  <c r="W8" i="12"/>
  <c r="O8" i="12"/>
  <c r="M8" i="12"/>
  <c r="S8" i="12" s="1"/>
  <c r="K8" i="12"/>
  <c r="I8" i="12"/>
  <c r="G8" i="12"/>
  <c r="AF3" i="12" s="1"/>
  <c r="E8" i="12"/>
  <c r="F8" i="12" s="1"/>
  <c r="D8" i="12"/>
  <c r="AA7" i="12"/>
  <c r="W7" i="12"/>
  <c r="O7" i="12"/>
  <c r="M7" i="12"/>
  <c r="K7" i="12"/>
  <c r="S7" i="12" s="1"/>
  <c r="I7" i="12"/>
  <c r="G7" i="12"/>
  <c r="E7" i="12"/>
  <c r="F7" i="12" s="1"/>
  <c r="D7" i="12"/>
  <c r="AA6" i="12"/>
  <c r="O6" i="12"/>
  <c r="M6" i="12"/>
  <c r="K6" i="12"/>
  <c r="S6" i="12" s="1"/>
  <c r="I6" i="12"/>
  <c r="G6" i="12"/>
  <c r="E6" i="12"/>
  <c r="F6" i="12" s="1"/>
  <c r="D6" i="12"/>
  <c r="W6" i="12" s="1"/>
  <c r="AF5" i="12"/>
  <c r="AA5" i="12"/>
  <c r="O5" i="12"/>
  <c r="M5" i="12"/>
  <c r="K5" i="12"/>
  <c r="S5" i="12" s="1"/>
  <c r="I5" i="12"/>
  <c r="G5" i="12"/>
  <c r="E5" i="12"/>
  <c r="F5" i="12" s="1"/>
  <c r="D5" i="12"/>
  <c r="W5" i="12" s="1"/>
  <c r="AF4" i="12"/>
  <c r="AA4" i="12"/>
  <c r="O4" i="12"/>
  <c r="M4" i="12"/>
  <c r="K4" i="12"/>
  <c r="S4" i="12" s="1"/>
  <c r="I4" i="12"/>
  <c r="G4" i="12"/>
  <c r="E4" i="12"/>
  <c r="F4" i="12" s="1"/>
  <c r="D4" i="12"/>
  <c r="W4" i="12" s="1"/>
  <c r="AA3" i="12"/>
  <c r="O3" i="12"/>
  <c r="M3" i="12"/>
  <c r="K3" i="12"/>
  <c r="S3" i="12" s="1"/>
  <c r="I3" i="12"/>
  <c r="G3" i="12"/>
  <c r="E3" i="12"/>
  <c r="F3" i="12" s="1"/>
  <c r="D3" i="12"/>
  <c r="W3" i="12" s="1"/>
  <c r="AF2" i="12"/>
  <c r="AA2" i="12"/>
  <c r="W2" i="12"/>
  <c r="O2" i="12"/>
  <c r="O55" i="12" s="1"/>
  <c r="M2" i="12"/>
  <c r="M57" i="12" s="1"/>
  <c r="K2" i="12"/>
  <c r="K59" i="12" s="1"/>
  <c r="I2" i="12"/>
  <c r="G2" i="12"/>
  <c r="E2" i="12"/>
  <c r="F2" i="12" s="1"/>
  <c r="D2" i="12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A3" i="16" l="1"/>
  <c r="S70" i="16"/>
  <c r="S71" i="16"/>
  <c r="Y71" i="16" s="1"/>
  <c r="S31" i="16"/>
  <c r="Y31" i="16" s="1"/>
  <c r="W104" i="16"/>
  <c r="S32" i="16"/>
  <c r="Y32" i="16" s="1"/>
  <c r="S104" i="16"/>
  <c r="S106" i="16" s="1"/>
  <c r="S63" i="16"/>
  <c r="Y63" i="16" s="1"/>
  <c r="S30" i="16"/>
  <c r="Y30" i="16" s="1"/>
  <c r="S87" i="16"/>
  <c r="S88" i="16" s="1"/>
  <c r="S35" i="16"/>
  <c r="Y35" i="16" s="1"/>
  <c r="S105" i="16"/>
  <c r="Y105" i="16" s="1"/>
  <c r="S40" i="16"/>
  <c r="S9" i="16"/>
  <c r="Y9" i="16" s="1"/>
  <c r="S33" i="16"/>
  <c r="Y33" i="16" s="1"/>
  <c r="S99" i="16"/>
  <c r="S18" i="16"/>
  <c r="S10" i="16"/>
  <c r="Y10" i="16" s="1"/>
  <c r="S123" i="16"/>
  <c r="S78" i="16"/>
  <c r="Y78" i="16" s="1"/>
  <c r="S13" i="16"/>
  <c r="Y13" i="16" s="1"/>
  <c r="W46" i="16"/>
  <c r="S115" i="16"/>
  <c r="Y115" i="16" s="1"/>
  <c r="W105" i="16"/>
  <c r="AA49" i="16"/>
  <c r="S114" i="16"/>
  <c r="S29" i="16"/>
  <c r="Y29" i="16" s="1"/>
  <c r="S93" i="16"/>
  <c r="Y93" i="16" s="1"/>
  <c r="K143" i="16"/>
  <c r="S92" i="16"/>
  <c r="S118" i="16"/>
  <c r="Y118" i="16" s="1"/>
  <c r="S124" i="16"/>
  <c r="Y124" i="16" s="1"/>
  <c r="S12" i="16"/>
  <c r="S51" i="16"/>
  <c r="Y51" i="16" s="1"/>
  <c r="S47" i="16"/>
  <c r="Y47" i="16" s="1"/>
  <c r="S2" i="16"/>
  <c r="S117" i="16"/>
  <c r="Y117" i="16" s="1"/>
  <c r="AA72" i="16"/>
  <c r="S41" i="16"/>
  <c r="Y41" i="16" s="1"/>
  <c r="W124" i="16"/>
  <c r="S94" i="16"/>
  <c r="Y94" i="16" s="1"/>
  <c r="S3" i="16"/>
  <c r="Y3" i="16" s="1"/>
  <c r="O147" i="16"/>
  <c r="S8" i="16"/>
  <c r="S116" i="16"/>
  <c r="Y116" i="16" s="1"/>
  <c r="AA77" i="16"/>
  <c r="S34" i="16"/>
  <c r="Y34" i="16" s="1"/>
  <c r="S19" i="16"/>
  <c r="Y19" i="16" s="1"/>
  <c r="S60" i="16"/>
  <c r="S65" i="16"/>
  <c r="Y65" i="16" s="1"/>
  <c r="S72" i="16"/>
  <c r="Y72" i="16" s="1"/>
  <c r="S11" i="16"/>
  <c r="Y11" i="16" s="1"/>
  <c r="S77" i="16"/>
  <c r="S49" i="16"/>
  <c r="Y49" i="16" s="1"/>
  <c r="S50" i="16"/>
  <c r="Y50" i="16" s="1"/>
  <c r="S129" i="16"/>
  <c r="S131" i="16" s="1"/>
  <c r="M145" i="16"/>
  <c r="S130" i="16"/>
  <c r="Y130" i="16" s="1"/>
  <c r="S64" i="16"/>
  <c r="Y64" i="16" s="1"/>
  <c r="O143" i="16"/>
  <c r="S46" i="16"/>
  <c r="S61" i="16"/>
  <c r="Y61" i="16" s="1"/>
  <c r="S48" i="16"/>
  <c r="Y48" i="16" s="1"/>
  <c r="X11" i="16"/>
  <c r="W77" i="16"/>
  <c r="W49" i="16"/>
  <c r="S62" i="16"/>
  <c r="Y62" i="16" s="1"/>
  <c r="AF3" i="16"/>
  <c r="K147" i="16"/>
  <c r="K146" i="16"/>
  <c r="S28" i="16"/>
  <c r="S36" i="16" s="1"/>
  <c r="K145" i="16"/>
  <c r="K144" i="16"/>
  <c r="O146" i="16"/>
  <c r="O144" i="16"/>
  <c r="M146" i="16"/>
  <c r="O145" i="16"/>
  <c r="M147" i="16"/>
  <c r="M143" i="16"/>
  <c r="M144" i="16"/>
  <c r="Y17" i="12"/>
  <c r="T17" i="12"/>
  <c r="Y10" i="12"/>
  <c r="Y18" i="12"/>
  <c r="Y49" i="12"/>
  <c r="U49" i="12"/>
  <c r="T49" i="12"/>
  <c r="Y53" i="12"/>
  <c r="Y26" i="12"/>
  <c r="Y30" i="12"/>
  <c r="U30" i="12"/>
  <c r="Y34" i="12"/>
  <c r="Y38" i="12"/>
  <c r="T38" i="12"/>
  <c r="Y42" i="12"/>
  <c r="Y46" i="12"/>
  <c r="Y3" i="12"/>
  <c r="U3" i="12"/>
  <c r="T3" i="12"/>
  <c r="Y54" i="12"/>
  <c r="Y11" i="12"/>
  <c r="Y19" i="12"/>
  <c r="U19" i="12"/>
  <c r="Y4" i="12"/>
  <c r="Y12" i="12"/>
  <c r="T12" i="12"/>
  <c r="Y20" i="12"/>
  <c r="Y50" i="12"/>
  <c r="Y5" i="12"/>
  <c r="U5" i="12"/>
  <c r="T5" i="12"/>
  <c r="Y13" i="12"/>
  <c r="Y21" i="12"/>
  <c r="Y27" i="12"/>
  <c r="U27" i="12"/>
  <c r="Y31" i="12"/>
  <c r="Y35" i="12"/>
  <c r="T35" i="12"/>
  <c r="Y39" i="12"/>
  <c r="Y43" i="12"/>
  <c r="Y47" i="12"/>
  <c r="U47" i="12"/>
  <c r="T47" i="12"/>
  <c r="Y6" i="12"/>
  <c r="Y7" i="12"/>
  <c r="Y14" i="12"/>
  <c r="U14" i="12"/>
  <c r="Y22" i="12"/>
  <c r="Y51" i="12"/>
  <c r="T51" i="12"/>
  <c r="Y15" i="12"/>
  <c r="Y23" i="12"/>
  <c r="Y28" i="12"/>
  <c r="U28" i="12"/>
  <c r="T28" i="12"/>
  <c r="Y32" i="12"/>
  <c r="Y36" i="12"/>
  <c r="Y40" i="12"/>
  <c r="U40" i="12"/>
  <c r="Y44" i="12"/>
  <c r="Y24" i="12"/>
  <c r="T24" i="12"/>
  <c r="Y48" i="12"/>
  <c r="Y52" i="12"/>
  <c r="Y8" i="12"/>
  <c r="U8" i="12"/>
  <c r="T8" i="12"/>
  <c r="Y16" i="12"/>
  <c r="Y9" i="12"/>
  <c r="Y25" i="12"/>
  <c r="U25" i="12"/>
  <c r="Y29" i="12"/>
  <c r="Y33" i="12"/>
  <c r="T33" i="12"/>
  <c r="Y37" i="12"/>
  <c r="Y41" i="12"/>
  <c r="Y45" i="12"/>
  <c r="U45" i="12"/>
  <c r="T45" i="12"/>
  <c r="O56" i="12"/>
  <c r="M58" i="12"/>
  <c r="O57" i="12"/>
  <c r="M59" i="12"/>
  <c r="K55" i="12"/>
  <c r="O58" i="12"/>
  <c r="O59" i="12"/>
  <c r="M55" i="12"/>
  <c r="K56" i="12"/>
  <c r="K57" i="12"/>
  <c r="S2" i="12"/>
  <c r="U18" i="12" s="1"/>
  <c r="M56" i="12"/>
  <c r="K58" i="12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S95" i="16" l="1"/>
  <c r="S101" i="16"/>
  <c r="S100" i="16"/>
  <c r="S52" i="16"/>
  <c r="S80" i="16"/>
  <c r="S79" i="16"/>
  <c r="S43" i="16"/>
  <c r="S42" i="16"/>
  <c r="S57" i="16" s="1"/>
  <c r="S14" i="16"/>
  <c r="S4" i="16"/>
  <c r="S125" i="16"/>
  <c r="S120" i="16"/>
  <c r="S119" i="16"/>
  <c r="Y70" i="16"/>
  <c r="S73" i="16"/>
  <c r="S66" i="16"/>
  <c r="S20" i="16"/>
  <c r="S132" i="16"/>
  <c r="S107" i="16"/>
  <c r="S38" i="16"/>
  <c r="S37" i="16"/>
  <c r="S96" i="16"/>
  <c r="S67" i="16"/>
  <c r="S53" i="16"/>
  <c r="S15" i="16"/>
  <c r="S5" i="16"/>
  <c r="S126" i="16"/>
  <c r="S90" i="16"/>
  <c r="S89" i="16"/>
  <c r="S74" i="16"/>
  <c r="S21" i="16"/>
  <c r="Y129" i="16"/>
  <c r="S133" i="16"/>
  <c r="Y104" i="16"/>
  <c r="S108" i="16"/>
  <c r="Y46" i="16"/>
  <c r="S54" i="16"/>
  <c r="Y77" i="16"/>
  <c r="S81" i="16"/>
  <c r="Y40" i="16"/>
  <c r="S44" i="16"/>
  <c r="Y92" i="16"/>
  <c r="S97" i="16"/>
  <c r="Y8" i="16"/>
  <c r="S16" i="16"/>
  <c r="S6" i="16"/>
  <c r="Y123" i="16"/>
  <c r="S127" i="16"/>
  <c r="S121" i="16"/>
  <c r="S75" i="16"/>
  <c r="Y99" i="16"/>
  <c r="S102" i="16"/>
  <c r="S68" i="16"/>
  <c r="Y18" i="16"/>
  <c r="S22" i="16"/>
  <c r="Y87" i="16"/>
  <c r="Y114" i="16"/>
  <c r="Y2" i="16"/>
  <c r="Y60" i="16"/>
  <c r="Y12" i="16"/>
  <c r="Y28" i="16"/>
  <c r="Z28" i="12"/>
  <c r="Z33" i="12"/>
  <c r="Z12" i="12"/>
  <c r="Z17" i="12"/>
  <c r="U33" i="12"/>
  <c r="U24" i="12"/>
  <c r="T36" i="12"/>
  <c r="U51" i="12"/>
  <c r="U7" i="12"/>
  <c r="U35" i="12"/>
  <c r="T21" i="12"/>
  <c r="U12" i="12"/>
  <c r="T11" i="12"/>
  <c r="U38" i="12"/>
  <c r="T26" i="12"/>
  <c r="U17" i="12"/>
  <c r="T41" i="12"/>
  <c r="T9" i="12"/>
  <c r="T52" i="12"/>
  <c r="U36" i="12"/>
  <c r="T23" i="12"/>
  <c r="T43" i="12"/>
  <c r="U21" i="12"/>
  <c r="T50" i="12"/>
  <c r="U11" i="12"/>
  <c r="T46" i="12"/>
  <c r="U26" i="12"/>
  <c r="T18" i="12"/>
  <c r="U41" i="12"/>
  <c r="T29" i="12"/>
  <c r="U9" i="12"/>
  <c r="U52" i="12"/>
  <c r="T44" i="12"/>
  <c r="U23" i="12"/>
  <c r="T22" i="12"/>
  <c r="T7" i="12"/>
  <c r="U43" i="12"/>
  <c r="T31" i="12"/>
  <c r="U50" i="12"/>
  <c r="U46" i="12"/>
  <c r="T34" i="12"/>
  <c r="Z45" i="12"/>
  <c r="Z5" i="12"/>
  <c r="Z3" i="12"/>
  <c r="Z24" i="12"/>
  <c r="Z51" i="12"/>
  <c r="Z35" i="12"/>
  <c r="Z38" i="12"/>
  <c r="S59" i="12"/>
  <c r="S58" i="12"/>
  <c r="S57" i="12"/>
  <c r="S56" i="12"/>
  <c r="Y2" i="12"/>
  <c r="S55" i="12"/>
  <c r="T2" i="12"/>
  <c r="U2" i="12"/>
  <c r="U29" i="12"/>
  <c r="T16" i="12"/>
  <c r="U44" i="12"/>
  <c r="T32" i="12"/>
  <c r="U22" i="12"/>
  <c r="U6" i="12"/>
  <c r="U31" i="12"/>
  <c r="T13" i="12"/>
  <c r="U4" i="12"/>
  <c r="T54" i="12"/>
  <c r="U34" i="12"/>
  <c r="T53" i="12"/>
  <c r="T37" i="12"/>
  <c r="U16" i="12"/>
  <c r="T48" i="12"/>
  <c r="U32" i="12"/>
  <c r="T15" i="12"/>
  <c r="T6" i="12"/>
  <c r="T39" i="12"/>
  <c r="U13" i="12"/>
  <c r="T20" i="12"/>
  <c r="T4" i="12"/>
  <c r="U54" i="12"/>
  <c r="T42" i="12"/>
  <c r="U53" i="12"/>
  <c r="T10" i="12"/>
  <c r="U37" i="12"/>
  <c r="T25" i="12"/>
  <c r="U48" i="12"/>
  <c r="T40" i="12"/>
  <c r="U15" i="12"/>
  <c r="T14" i="12"/>
  <c r="U39" i="12"/>
  <c r="T27" i="12"/>
  <c r="U20" i="12"/>
  <c r="T19" i="12"/>
  <c r="U42" i="12"/>
  <c r="T30" i="12"/>
  <c r="U10" i="12"/>
  <c r="Z8" i="12"/>
  <c r="Z47" i="12"/>
  <c r="Z49" i="1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S58" i="16" l="1"/>
  <c r="S111" i="16"/>
  <c r="S112" i="16"/>
  <c r="S56" i="16"/>
  <c r="S135" i="16"/>
  <c r="S25" i="16"/>
  <c r="S84" i="16"/>
  <c r="U41" i="16" s="1"/>
  <c r="S137" i="16"/>
  <c r="S24" i="16"/>
  <c r="S26" i="16"/>
  <c r="S83" i="16"/>
  <c r="S136" i="16"/>
  <c r="S110" i="16"/>
  <c r="S85" i="16"/>
  <c r="T116" i="16"/>
  <c r="Z116" i="16" s="1"/>
  <c r="T104" i="16"/>
  <c r="Z104" i="16" s="1"/>
  <c r="T118" i="16"/>
  <c r="Z118" i="16" s="1"/>
  <c r="Z2" i="12"/>
  <c r="Z40" i="12"/>
  <c r="Z23" i="12"/>
  <c r="Z20" i="12"/>
  <c r="Z37" i="12"/>
  <c r="Z7" i="12"/>
  <c r="Z18" i="12"/>
  <c r="Z25" i="12"/>
  <c r="Z53" i="12"/>
  <c r="Z32" i="12"/>
  <c r="Z22" i="12"/>
  <c r="Z52" i="12"/>
  <c r="Z21" i="12"/>
  <c r="Z39" i="12"/>
  <c r="Z46" i="12"/>
  <c r="Z9" i="12"/>
  <c r="Z27" i="12"/>
  <c r="Z6" i="12"/>
  <c r="Z44" i="12"/>
  <c r="Z41" i="12"/>
  <c r="Z19" i="12"/>
  <c r="Z10" i="12"/>
  <c r="Z54" i="12"/>
  <c r="Z16" i="12"/>
  <c r="Z34" i="12"/>
  <c r="Z15" i="12"/>
  <c r="Z50" i="12"/>
  <c r="Z14" i="12"/>
  <c r="Z42" i="12"/>
  <c r="Z13" i="12"/>
  <c r="Z26" i="12"/>
  <c r="Z36" i="12"/>
  <c r="Z31" i="12"/>
  <c r="Z29" i="12"/>
  <c r="Z43" i="12"/>
  <c r="Z48" i="12"/>
  <c r="Z30" i="12"/>
  <c r="Z4" i="12"/>
  <c r="Z11" i="12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T2" i="16" l="1"/>
  <c r="Z2" i="16" s="1"/>
  <c r="T29" i="16"/>
  <c r="Z29" i="16" s="1"/>
  <c r="U50" i="16"/>
  <c r="U115" i="16"/>
  <c r="T93" i="16"/>
  <c r="Z93" i="16" s="1"/>
  <c r="T105" i="16"/>
  <c r="Z105" i="16" s="1"/>
  <c r="S140" i="16"/>
  <c r="U8" i="16"/>
  <c r="U93" i="16"/>
  <c r="U49" i="16"/>
  <c r="U77" i="16"/>
  <c r="U117" i="16"/>
  <c r="S141" i="16"/>
  <c r="U65" i="16"/>
  <c r="U29" i="16"/>
  <c r="T65" i="16"/>
  <c r="Z65" i="16" s="1"/>
  <c r="U9" i="16"/>
  <c r="U64" i="16"/>
  <c r="T51" i="16"/>
  <c r="Z51" i="16" s="1"/>
  <c r="T13" i="16"/>
  <c r="Z13" i="16" s="1"/>
  <c r="T30" i="16"/>
  <c r="Z30" i="16" s="1"/>
  <c r="U72" i="16"/>
  <c r="T12" i="16"/>
  <c r="Z12" i="16" s="1"/>
  <c r="U2" i="16"/>
  <c r="U10" i="16"/>
  <c r="T48" i="16"/>
  <c r="Z48" i="16" s="1"/>
  <c r="S145" i="16"/>
  <c r="U19" i="16"/>
  <c r="T46" i="16"/>
  <c r="Z46" i="16" s="1"/>
  <c r="U129" i="16"/>
  <c r="T70" i="16"/>
  <c r="Z70" i="16" s="1"/>
  <c r="T31" i="16"/>
  <c r="Z31" i="16" s="1"/>
  <c r="S143" i="16"/>
  <c r="T64" i="16"/>
  <c r="Z64" i="16" s="1"/>
  <c r="T35" i="16"/>
  <c r="Z35" i="16" s="1"/>
  <c r="T47" i="16"/>
  <c r="Z47" i="16" s="1"/>
  <c r="T123" i="16"/>
  <c r="Z123" i="16" s="1"/>
  <c r="U87" i="16"/>
  <c r="U28" i="16"/>
  <c r="T40" i="16"/>
  <c r="Z40" i="16" s="1"/>
  <c r="T18" i="16"/>
  <c r="Z18" i="16" s="1"/>
  <c r="T78" i="16"/>
  <c r="Z78" i="16" s="1"/>
  <c r="U40" i="16"/>
  <c r="T11" i="16"/>
  <c r="Z11" i="16" s="1"/>
  <c r="U116" i="16"/>
  <c r="U51" i="16"/>
  <c r="U63" i="16"/>
  <c r="T33" i="16"/>
  <c r="Z33" i="16" s="1"/>
  <c r="U12" i="16"/>
  <c r="U62" i="16"/>
  <c r="U48" i="16"/>
  <c r="U31" i="16"/>
  <c r="U47" i="16"/>
  <c r="S147" i="16"/>
  <c r="S146" i="16"/>
  <c r="U11" i="16"/>
  <c r="U18" i="16"/>
  <c r="T130" i="16"/>
  <c r="Z130" i="16" s="1"/>
  <c r="T94" i="16"/>
  <c r="Z94" i="16" s="1"/>
  <c r="U34" i="16"/>
  <c r="U105" i="16"/>
  <c r="U35" i="16"/>
  <c r="U124" i="16"/>
  <c r="T49" i="16"/>
  <c r="Z49" i="16" s="1"/>
  <c r="U130" i="16"/>
  <c r="T19" i="16"/>
  <c r="Z19" i="16" s="1"/>
  <c r="U104" i="16"/>
  <c r="T99" i="16"/>
  <c r="Z99" i="16" s="1"/>
  <c r="U71" i="16"/>
  <c r="U60" i="16"/>
  <c r="U70" i="16"/>
  <c r="U78" i="16"/>
  <c r="T60" i="16"/>
  <c r="Z60" i="16" s="1"/>
  <c r="U123" i="16"/>
  <c r="U13" i="16"/>
  <c r="U32" i="16"/>
  <c r="T10" i="16"/>
  <c r="Z10" i="16" s="1"/>
  <c r="T87" i="16"/>
  <c r="Z87" i="16" s="1"/>
  <c r="T71" i="16"/>
  <c r="Z71" i="16" s="1"/>
  <c r="U114" i="16"/>
  <c r="T129" i="16"/>
  <c r="Z129" i="16" s="1"/>
  <c r="T63" i="16"/>
  <c r="Z63" i="16" s="1"/>
  <c r="U33" i="16"/>
  <c r="T124" i="16"/>
  <c r="Z124" i="16" s="1"/>
  <c r="T62" i="16"/>
  <c r="Z62" i="16" s="1"/>
  <c r="T32" i="16"/>
  <c r="Z32" i="16" s="1"/>
  <c r="U46" i="16"/>
  <c r="T72" i="16"/>
  <c r="Z72" i="16" s="1"/>
  <c r="U92" i="16"/>
  <c r="T8" i="16"/>
  <c r="Z8" i="16" s="1"/>
  <c r="T115" i="16"/>
  <c r="Z115" i="16" s="1"/>
  <c r="T28" i="16"/>
  <c r="Z28" i="16" s="1"/>
  <c r="T92" i="16"/>
  <c r="Z92" i="16" s="1"/>
  <c r="U118" i="16"/>
  <c r="S144" i="16"/>
  <c r="U99" i="16"/>
  <c r="T61" i="16"/>
  <c r="Z61" i="16" s="1"/>
  <c r="U30" i="16"/>
  <c r="U94" i="16"/>
  <c r="T117" i="16"/>
  <c r="Z117" i="16" s="1"/>
  <c r="T50" i="16"/>
  <c r="Z50" i="16" s="1"/>
  <c r="T77" i="16"/>
  <c r="Z77" i="16" s="1"/>
  <c r="T41" i="16"/>
  <c r="Z41" i="16" s="1"/>
  <c r="T114" i="16"/>
  <c r="Z114" i="16" s="1"/>
  <c r="U61" i="16"/>
  <c r="U3" i="16"/>
  <c r="T3" i="16"/>
  <c r="Z3" i="16" s="1"/>
  <c r="T34" i="16"/>
  <c r="Z34" i="16" s="1"/>
  <c r="S139" i="16"/>
  <c r="T9" i="16"/>
  <c r="Z9" i="16" s="1"/>
  <c r="AJ7" i="12"/>
  <c r="AI7" i="12"/>
  <c r="AK4" i="12"/>
  <c r="AK6" i="12"/>
  <c r="AJ6" i="12"/>
  <c r="AI6" i="12"/>
  <c r="AK3" i="12"/>
  <c r="AK5" i="12"/>
  <c r="AJ5" i="12"/>
  <c r="AJ3" i="12"/>
  <c r="AI3" i="12"/>
  <c r="AJ4" i="12"/>
  <c r="AK7" i="12"/>
  <c r="AI5" i="12"/>
  <c r="AI4" i="12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I8" i="16" l="1"/>
  <c r="S149" i="16"/>
  <c r="S150" i="16" s="1"/>
  <c r="S151" i="16" s="1"/>
  <c r="AJ10" i="16"/>
  <c r="AI3" i="16"/>
  <c r="AK9" i="16"/>
  <c r="AK11" i="16"/>
  <c r="AK8" i="16"/>
  <c r="AJ8" i="16"/>
  <c r="AK10" i="16"/>
  <c r="AI9" i="16"/>
  <c r="AI11" i="16"/>
  <c r="AJ3" i="16"/>
  <c r="AJ11" i="16"/>
  <c r="AJ9" i="16"/>
  <c r="AK3" i="16"/>
  <c r="AI10" i="16"/>
  <c r="AB35" i="12"/>
  <c r="AB28" i="12"/>
  <c r="AB3" i="12"/>
  <c r="AB38" i="12"/>
  <c r="AB33" i="12"/>
  <c r="AB8" i="12"/>
  <c r="AB24" i="12"/>
  <c r="AB47" i="12"/>
  <c r="AB12" i="12"/>
  <c r="AB45" i="12"/>
  <c r="AB51" i="12"/>
  <c r="AB17" i="12"/>
  <c r="AB5" i="12"/>
  <c r="AB49" i="12"/>
  <c r="AB40" i="12"/>
  <c r="AB7" i="12"/>
  <c r="AB32" i="12"/>
  <c r="AB39" i="12"/>
  <c r="AB10" i="12"/>
  <c r="AB15" i="12"/>
  <c r="AB13" i="12"/>
  <c r="AB29" i="12"/>
  <c r="AB23" i="12"/>
  <c r="AB18" i="12"/>
  <c r="AB22" i="12"/>
  <c r="AB46" i="12"/>
  <c r="AB44" i="12"/>
  <c r="AB54" i="12"/>
  <c r="AB50" i="12"/>
  <c r="AB26" i="12"/>
  <c r="AB43" i="12"/>
  <c r="AB11" i="12"/>
  <c r="AB20" i="12"/>
  <c r="AB25" i="12"/>
  <c r="AB52" i="12"/>
  <c r="AB9" i="12"/>
  <c r="AB41" i="12"/>
  <c r="AB16" i="12"/>
  <c r="AB14" i="12"/>
  <c r="AB36" i="12"/>
  <c r="AB48" i="12"/>
  <c r="AB2" i="12"/>
  <c r="AB37" i="12"/>
  <c r="AB53" i="12"/>
  <c r="AB21" i="12"/>
  <c r="AB27" i="12"/>
  <c r="AB19" i="12"/>
  <c r="AB34" i="12"/>
  <c r="AB42" i="12"/>
  <c r="AB31" i="12"/>
  <c r="AB30" i="12"/>
  <c r="AB6" i="12"/>
  <c r="AB4" i="12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AB28" i="16" l="1"/>
  <c r="AB124" i="16"/>
  <c r="AB33" i="16"/>
  <c r="AB64" i="16"/>
  <c r="AB19" i="16"/>
  <c r="AB8" i="16"/>
  <c r="AB117" i="16"/>
  <c r="AB18" i="16"/>
  <c r="AB129" i="16"/>
  <c r="AB71" i="16"/>
  <c r="AB60" i="16"/>
  <c r="AB123" i="16"/>
  <c r="AB116" i="16"/>
  <c r="AB3" i="16"/>
  <c r="AB114" i="16"/>
  <c r="AB48" i="16"/>
  <c r="AB63" i="16"/>
  <c r="AB72" i="16"/>
  <c r="AB78" i="16"/>
  <c r="AB47" i="16"/>
  <c r="AB9" i="16"/>
  <c r="AB93" i="16"/>
  <c r="AB41" i="16"/>
  <c r="AB105" i="16"/>
  <c r="AB99" i="16"/>
  <c r="AB11" i="16"/>
  <c r="AB77" i="16"/>
  <c r="AB35" i="16"/>
  <c r="AB92" i="16"/>
  <c r="AB70" i="16"/>
  <c r="AB40" i="16"/>
  <c r="AB87" i="16"/>
  <c r="AB104" i="16"/>
  <c r="AB51" i="16"/>
  <c r="AB12" i="16"/>
  <c r="AB13" i="16"/>
  <c r="AB34" i="16"/>
  <c r="AB30" i="16"/>
  <c r="AB50" i="16"/>
  <c r="AB118" i="16"/>
  <c r="AB49" i="16"/>
  <c r="AB46" i="16"/>
  <c r="AB2" i="16"/>
  <c r="AB31" i="16"/>
  <c r="AB115" i="16"/>
  <c r="AB32" i="16"/>
  <c r="AB130" i="16"/>
  <c r="AB65" i="16"/>
  <c r="AB29" i="16"/>
  <c r="AB94" i="16"/>
  <c r="AB62" i="16"/>
  <c r="AB61" i="16"/>
  <c r="AB10" i="16"/>
  <c r="Z20" i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<sst xmlns="http://schemas.openxmlformats.org/spreadsheetml/2006/main" count="585" uniqueCount="246">
  <si>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</si>
  <si>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</si>
  <si>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</si>
  <si>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</si>
  <si>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</si>
  <si>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</si>
  <si>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</si>
  <si>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</si>
  <si>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</si>
  <si>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</si>
  <si>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</si>
  <si>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</si>
  <si>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</si>
  <si>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</si>
  <si>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</si>
  <si>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</si>
  <si>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</si>
  <si>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</si>
  <si>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</si>
  <si>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</si>
  <si>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</si>
  <si>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</si>
  <si>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</si>
  <si>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</si>
  <si>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</si>
  <si>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</si>
  <si>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</si>
  <si>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</si>
  <si>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</si>
  <si>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</si>
  <si>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</si>
  <si>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</si>
  <si>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</si>
  <si>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</si>
  <si>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</si>
  <si>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</si>
  <si>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</si>
  <si>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</si>
  <si>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</si>
  <si>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</si>
  <si>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</si>
  <si>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</si>
  <si>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</si>
  <si>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</si>
  <si>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</si>
  <si>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</si>
  <si>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</si>
  <si>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</si>
  <si>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</si>
  <si>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</si>
  <si>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</si>
  <si>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</si>
  <si>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</si>
  <si>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</si>
  <si>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</si>
  <si>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</si>
  <si>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</si>
  <si>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</si>
  <si>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</si>
  <si>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</si>
  <si>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</si>
  <si>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</si>
  <si>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</si>
  <si>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</si>
  <si>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</si>
  <si>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</si>
  <si>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</si>
  <si>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</si>
  <si>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</si>
  <si>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</si>
  <si>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</si>
  <si>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</si>
  <si>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</si>
  <si>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</si>
  <si>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</si>
  <si>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</si>
  <si>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</si>
  <si>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</si>
  <si>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</si>
  <si>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</si>
  <si>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</si>
  <si>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</si>
  <si>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</si>
  <si>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</si>
  <si>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</si>
  <si>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</si>
  <si>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</si>
  <si>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</si>
  <si>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</si>
  <si>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</si>
  <si>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</si>
  <si>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</si>
  <si>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</si>
  <si>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</si>
  <si>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</si>
  <si>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</si>
  <si>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</si>
  <si>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</si>
  <si>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</si>
  <si>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</si>
  <si>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</si>
  <si>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</si>
  <si>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</si>
  <si>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</si>
  <si>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</si>
  <si>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</si>
  <si>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</si>
  <si>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</si>
  <si>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</si>
  <si>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</si>
  <si>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</si>
  <si>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</si>
  <si>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</si>
  <si>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</si>
  <si>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</si>
  <si>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</si>
  <si>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</si>
  <si>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</si>
  <si>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</si>
  <si>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</si>
  <si>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</si>
  <si>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</si>
  <si>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</si>
  <si>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</si>
  <si>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</si>
  <si>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</si>
  <si>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</si>
  <si>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</si>
  <si>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</si>
  <si>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</si>
  <si>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</si>
  <si>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</si>
  <si>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</si>
  <si>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</si>
  <si>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</si>
  <si>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</si>
  <si>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</si>
  <si>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</si>
  <si>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</si>
  <si>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</si>
  <si>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</si>
  <si>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</si>
  <si>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</si>
  <si>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</si>
  <si>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</si>
  <si>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</si>
  <si>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</si>
  <si>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</si>
  <si>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</si>
  <si>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</si>
  <si>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</si>
  <si>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</si>
  <si>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</si>
  <si>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</si>
  <si>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</si>
  <si>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</si>
  <si>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</si>
  <si>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</si>
  <si>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</si>
  <si>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</si>
  <si>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</si>
  <si>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</si>
  <si>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</si>
  <si>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</si>
  <si>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</si>
  <si>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</si>
  <si>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</si>
  <si>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</si>
  <si>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</si>
  <si>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</si>
  <si>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</si>
  <si>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</si>
  <si>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</si>
  <si>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</si>
  <si>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</si>
  <si>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</si>
  <si>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</si>
  <si>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</si>
  <si>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</si>
  <si>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</si>
  <si>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</si>
  <si>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</si>
  <si>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</si>
  <si>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</si>
  <si>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</si>
  <si>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</si>
  <si>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</si>
  <si>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</si>
  <si>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</si>
  <si>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</si>
  <si>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</si>
  <si>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</si>
  <si>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</si>
  <si>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</si>
  <si>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</si>
  <si>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</si>
  <si>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</si>
  <si>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</si>
  <si>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</si>
  <si>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</si>
  <si>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</si>
  <si>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</si>
  <si>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</si>
  <si>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</si>
  <si>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</si>
  <si>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</si>
  <si>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통신 개수</t>
  </si>
  <si>
    <t>컴퓨터 개수</t>
  </si>
  <si>
    <t>보안 개수</t>
  </si>
  <si>
    <t>게임 개수</t>
  </si>
  <si>
    <t>전자 개수</t>
  </si>
  <si>
    <t>전체 개수</t>
  </si>
  <si>
    <t>통신 평균</t>
  </si>
  <si>
    <t>컴퓨터 평균</t>
  </si>
  <si>
    <t>보안 평균</t>
  </si>
  <si>
    <t>게임 평균</t>
  </si>
  <si>
    <t>전자 평균</t>
  </si>
  <si>
    <t>전체 평균</t>
  </si>
  <si>
    <t>통신 최대</t>
  </si>
  <si>
    <t>컴퓨터 최대</t>
  </si>
  <si>
    <t>보안 최대</t>
  </si>
  <si>
    <t>게임 최대</t>
  </si>
  <si>
    <t>전자 최대</t>
  </si>
  <si>
    <t>전체 최대값</t>
  </si>
  <si>
    <t>통신 최소</t>
  </si>
  <si>
    <t>컴퓨터 최소</t>
  </si>
  <si>
    <t>보안 최소</t>
  </si>
  <si>
    <t>게임 최소</t>
  </si>
  <si>
    <t>전자 최소</t>
  </si>
  <si>
    <t>전체 최소값</t>
  </si>
  <si>
    <t>1 개수</t>
  </si>
  <si>
    <t>2 개수</t>
  </si>
  <si>
    <t>3 개수</t>
  </si>
  <si>
    <t>4 개수</t>
  </si>
  <si>
    <t>1 평균</t>
  </si>
  <si>
    <t>2 평균</t>
  </si>
  <si>
    <t>3 평균</t>
  </si>
  <si>
    <t>4 평균</t>
  </si>
  <si>
    <t>1 최대</t>
  </si>
  <si>
    <t>2 최대</t>
  </si>
  <si>
    <t>3 최대</t>
  </si>
  <si>
    <t>4 최대</t>
  </si>
  <si>
    <t>1 최소</t>
  </si>
  <si>
    <t>2 최소</t>
  </si>
  <si>
    <t>3 최소</t>
  </si>
  <si>
    <t>4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</si>
</sst>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5" fillId="38" borderId="1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3" xfId="0" quotePrefix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38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05"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49999999999999" customHeight="1" x14ac:dyDescent="0.55000000000000004"/>
  <cols>
    <col min="1" max="1" width="4.5703125" style="13" hidden="1" customWidth="1"/>
    <col min="2" max="2" width="4.5703125" style="13" customWidth="1"/>
    <col min="3" max="3" width="10.0703125" style="13" customWidth="1"/>
    <col min="4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5.7109375" style="13" customWidth="1"/>
    <col min="39" max="53" width="8.7109375" style="13" customWidth="1"/>
    <col min="54" max="16384" width="9" style="13"/>
  </cols>
  <sheetData>
    <row r="1" spans="1:53" ht="34.85" customHeight="1" thickBot="1" x14ac:dyDescent="0.6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49999999999999" customHeight="1" thickTop="1" thickBot="1" x14ac:dyDescent="0.6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5" t="s">
        <v>205</v>
      </c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7"/>
    </row>
    <row r="3" spans="1:53" ht="20.149999999999999" customHeight="1" thickTop="1" x14ac:dyDescent="0.5500000000000000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8"/>
      <c r="AM3" s="59">
        <v>101</v>
      </c>
      <c r="AN3" s="60"/>
      <c r="AO3" s="61"/>
      <c r="AP3" s="59">
        <v>102</v>
      </c>
      <c r="AQ3" s="60"/>
      <c r="AR3" s="61"/>
      <c r="AS3" s="59">
        <v>103</v>
      </c>
      <c r="AT3" s="60"/>
      <c r="AU3" s="61"/>
      <c r="AV3" s="59">
        <v>104</v>
      </c>
      <c r="AW3" s="60"/>
      <c r="AX3" s="61"/>
      <c r="AY3" s="59">
        <v>105</v>
      </c>
      <c r="AZ3" s="60"/>
      <c r="BA3" s="61"/>
    </row>
    <row r="4" spans="1:53" ht="20.149999999999999" customHeight="1" x14ac:dyDescent="0.5500000000000000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6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9"/>
      <c r="AM4" s="62" t="s">
        <v>35</v>
      </c>
      <c r="AN4" s="63"/>
      <c r="AO4" s="64"/>
      <c r="AP4" s="62" t="s">
        <v>37</v>
      </c>
      <c r="AQ4" s="63"/>
      <c r="AR4" s="64"/>
      <c r="AS4" s="62" t="s">
        <v>38</v>
      </c>
      <c r="AT4" s="63"/>
      <c r="AU4" s="64"/>
      <c r="AV4" s="62" t="s">
        <v>39</v>
      </c>
      <c r="AW4" s="63"/>
      <c r="AX4" s="64"/>
      <c r="AY4" s="62" t="s">
        <v>40</v>
      </c>
      <c r="AZ4" s="63"/>
      <c r="BA4" s="64"/>
    </row>
    <row r="5" spans="1:53" ht="20.149999999999999" customHeight="1" thickBot="1" x14ac:dyDescent="0.6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6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7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49999999999999" customHeight="1" thickTop="1" x14ac:dyDescent="0.5500000000000000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49999999999999" customHeight="1" x14ac:dyDescent="0.5500000000000000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5" t="s">
        <v>193</v>
      </c>
      <c r="AE7" s="5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49999999999999" customHeight="1" x14ac:dyDescent="0.5500000000000000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5" t="s">
        <v>194</v>
      </c>
      <c r="AE8" s="5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49999999999999" customHeight="1" x14ac:dyDescent="0.5500000000000000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5" t="s">
        <v>195</v>
      </c>
      <c r="AE9" s="5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49999999999999" customHeight="1" x14ac:dyDescent="0.5500000000000000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5" t="s">
        <v>196</v>
      </c>
      <c r="AE10" s="5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49999999999999" customHeight="1" x14ac:dyDescent="0.5500000000000000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49999999999999" customHeight="1" x14ac:dyDescent="0.5500000000000000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49999999999999" customHeight="1" x14ac:dyDescent="0.5500000000000000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49999999999999" customHeight="1" thickBot="1" x14ac:dyDescent="0.6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49999999999999" customHeight="1" thickTop="1" x14ac:dyDescent="0.5500000000000000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49999999999999" customHeight="1" x14ac:dyDescent="0.5500000000000000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56" t="s">
        <v>156</v>
      </c>
      <c r="B55" s="58"/>
      <c r="C55" s="58"/>
      <c r="D55" s="58"/>
      <c r="E55" s="58"/>
      <c r="F55" s="58"/>
      <c r="G55" s="58"/>
      <c r="H55" s="58"/>
      <c r="I55" s="5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6" t="s">
        <v>157</v>
      </c>
      <c r="B56" s="58"/>
      <c r="C56" s="58"/>
      <c r="D56" s="58"/>
      <c r="E56" s="58"/>
      <c r="F56" s="58"/>
      <c r="G56" s="58"/>
      <c r="H56" s="58"/>
      <c r="I56" s="5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5" t="s">
        <v>185</v>
      </c>
      <c r="B57" s="55"/>
      <c r="C57" s="55"/>
      <c r="D57" s="55"/>
      <c r="E57" s="55"/>
      <c r="F57" s="55"/>
      <c r="G57" s="55"/>
      <c r="H57" s="5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49999999999999" customHeight="1" x14ac:dyDescent="0.55000000000000004">
      <c r="A58" s="55" t="s">
        <v>186</v>
      </c>
      <c r="B58" s="55"/>
      <c r="C58" s="55"/>
      <c r="D58" s="55"/>
      <c r="E58" s="55"/>
      <c r="F58" s="55"/>
      <c r="G58" s="55"/>
      <c r="H58" s="5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49999999999999" customHeight="1" x14ac:dyDescent="0.55000000000000004">
      <c r="A59" s="55" t="s">
        <v>187</v>
      </c>
      <c r="B59" s="55"/>
      <c r="C59" s="55"/>
      <c r="D59" s="55"/>
      <c r="E59" s="55"/>
      <c r="F59" s="55"/>
      <c r="G59" s="55"/>
      <c r="H59" s="5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0A1D-73C4-455E-AE63-04147912A634}">
  <dimension ref="A1:AK59"/>
  <sheetViews>
    <sheetView zoomScaleNormal="100" workbookViewId="0">
      <selection activeCell="C5" sqref="C5"/>
    </sheetView>
  </sheetViews>
  <sheetFormatPr defaultColWidth="9" defaultRowHeight="20.149999999999999" customHeight="1" x14ac:dyDescent="0.55000000000000004"/>
  <cols>
    <col min="1" max="2" width="4.57031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hidden="1" customWidth="1"/>
    <col min="23" max="23" width="7.5703125" style="13" hidden="1" customWidth="1"/>
    <col min="24" max="25" width="9" style="13" hidden="1" customWidth="1"/>
    <col min="26" max="26" width="9" style="13" customWidth="1"/>
    <col min="27" max="28" width="9" style="13" hidden="1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x14ac:dyDescent="0.55000000000000004">
      <c r="A2" s="11">
        <v>1</v>
      </c>
      <c r="B2" s="11">
        <v>2</v>
      </c>
      <c r="C2" s="11">
        <v>202210187</v>
      </c>
      <c r="D2" s="41">
        <f t="shared" ref="D2:D33" si="0">VALUE(LEFT(C2,4))</f>
        <v>2022</v>
      </c>
      <c r="E2" s="11">
        <f t="shared" ref="E2:E33" si="1">VALUE(MID(C2, 5, 3))</f>
        <v>101</v>
      </c>
      <c r="F2" s="36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x14ac:dyDescent="0.5500000000000000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49999999999999" customHeight="1" x14ac:dyDescent="0.5500000000000000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6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49999999999999" customHeight="1" x14ac:dyDescent="0.5500000000000000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6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49999999999999" customHeight="1" x14ac:dyDescent="0.5500000000000000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49999999999999" customHeight="1" x14ac:dyDescent="0.5500000000000000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49999999999999" customHeight="1" x14ac:dyDescent="0.5500000000000000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49999999999999" customHeight="1" x14ac:dyDescent="0.5500000000000000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49999999999999" customHeight="1" x14ac:dyDescent="0.5500000000000000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49999999999999" customHeight="1" x14ac:dyDescent="0.5500000000000000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49999999999999" customHeight="1" x14ac:dyDescent="0.5500000000000000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49999999999999" customHeight="1" x14ac:dyDescent="0.5500000000000000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49999999999999" customHeight="1" x14ac:dyDescent="0.5500000000000000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49999999999999" customHeight="1" x14ac:dyDescent="0.5500000000000000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49999999999999" customHeight="1" x14ac:dyDescent="0.5500000000000000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>
        <v>33</v>
      </c>
      <c r="B34" s="12">
        <v>4</v>
      </c>
      <c r="C34" s="12">
        <v>202010102</v>
      </c>
      <c r="D34" s="42">
        <f t="shared" ref="D34:D54" si="19">VALUE(LEFT(C34,4))</f>
        <v>2020</v>
      </c>
      <c r="E34" s="11">
        <f t="shared" ref="E34:E54" si="20">VALUE(MID(C34, 5, 3))</f>
        <v>101</v>
      </c>
      <c r="F34" s="36" t="str">
        <f>VLOOKUP(E34, 참조표!$A$3:$B$7, 2, FALSE)</f>
        <v>컴퓨터</v>
      </c>
      <c r="G34" s="11">
        <f t="shared" ref="G34:G54" si="21">VALUE(RIGHT(C34, 2))</f>
        <v>2</v>
      </c>
      <c r="H34" s="12" t="s">
        <v>104</v>
      </c>
      <c r="I34" s="11" t="str">
        <f t="shared" ref="I34:I54" si="22">MID(C34, 3, 2) &amp; LEFT(H34, 2) &amp; "*" &amp; RIGHT(C34, 2)</f>
        <v>20이승*02</v>
      </c>
      <c r="J34" s="12">
        <v>46</v>
      </c>
      <c r="K34" s="12">
        <f t="shared" ref="K34:K54" si="23">(J34*100)/200</f>
        <v>23</v>
      </c>
      <c r="L34" s="12">
        <v>58</v>
      </c>
      <c r="M34" s="12">
        <f t="shared" ref="M34:M54" si="24">ROUND((L34*100)/110, 2)</f>
        <v>52.73</v>
      </c>
      <c r="N34" s="12">
        <v>10</v>
      </c>
      <c r="O34" s="12">
        <f t="shared" ref="O34:O54" si="25">ROUND((N34*100)/110,2)</f>
        <v>9.09</v>
      </c>
      <c r="P34" s="12">
        <v>10</v>
      </c>
      <c r="Q34" s="12">
        <v>86.67</v>
      </c>
      <c r="R34" s="12">
        <v>60</v>
      </c>
      <c r="S34" s="12">
        <f t="shared" ref="S34:S54" si="26">ROUND(K34*0.3+M34*0.35+O34*0.1+P34*0.1+Q34*0.1+R34*0.05, 2)</f>
        <v>38.93</v>
      </c>
      <c r="T34" s="12">
        <f t="shared" ref="T34:T54" si="27">_xlfn.RANK.EQ(S34, $S$2:$S$54, 0)</f>
        <v>47</v>
      </c>
      <c r="U34" s="12">
        <f t="shared" ref="U34:U54" si="28">_xlfn.RANK.AVG(S34, $S$2:$S$54, 0)</f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ref="Z34:Z54" si="29">IF(T34&lt;=53*0.3, "A", IF(T34&lt;=53*0.6, "B", IF(T34&lt;=53*0.8, "C",IF(T34&lt;=53*0.9, "D","F"))))</f>
        <v>D</v>
      </c>
      <c r="AA34" s="12" t="str">
        <f t="shared" ref="AA34:AA54" si="30">IF(V34="", "A+", IF(AND(V34="Y", D34&lt;=2020), "A0", "B+"))</f>
        <v>A+</v>
      </c>
      <c r="AB34" s="12" t="str">
        <f t="shared" ref="AB34:AB54" si="3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49999999999999" customHeight="1" x14ac:dyDescent="0.55000000000000004">
      <c r="A35" s="11">
        <v>34</v>
      </c>
      <c r="B35" s="12">
        <v>1</v>
      </c>
      <c r="C35" s="12">
        <v>202210418</v>
      </c>
      <c r="D35" s="41">
        <f t="shared" si="19"/>
        <v>2022</v>
      </c>
      <c r="E35" s="11">
        <f t="shared" si="20"/>
        <v>104</v>
      </c>
      <c r="F35" s="38" t="str">
        <f>VLOOKUP(E35, 참조표!$A$3:$B$7, 2, FALSE)</f>
        <v>게임</v>
      </c>
      <c r="G35" s="11">
        <f t="shared" si="21"/>
        <v>18</v>
      </c>
      <c r="H35" s="12" t="s">
        <v>105</v>
      </c>
      <c r="I35" s="11" t="str">
        <f t="shared" si="22"/>
        <v>22정성*18</v>
      </c>
      <c r="J35" s="12">
        <v>85</v>
      </c>
      <c r="K35" s="12">
        <f t="shared" si="23"/>
        <v>42.5</v>
      </c>
      <c r="L35" s="12">
        <v>58</v>
      </c>
      <c r="M35" s="12">
        <f t="shared" si="24"/>
        <v>52.73</v>
      </c>
      <c r="N35" s="12">
        <v>40</v>
      </c>
      <c r="O35" s="12">
        <f t="shared" si="25"/>
        <v>36.36</v>
      </c>
      <c r="P35" s="12">
        <v>58</v>
      </c>
      <c r="Q35" s="12">
        <v>94.44</v>
      </c>
      <c r="R35" s="12">
        <v>60</v>
      </c>
      <c r="S35" s="12">
        <f t="shared" si="26"/>
        <v>53.09</v>
      </c>
      <c r="T35" s="12">
        <f t="shared" si="27"/>
        <v>39</v>
      </c>
      <c r="U35" s="12">
        <f t="shared" si="28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29"/>
        <v>C</v>
      </c>
      <c r="AA35" s="12" t="str">
        <f t="shared" si="30"/>
        <v>A+</v>
      </c>
      <c r="AB35" s="12" t="str">
        <f t="shared" si="31"/>
        <v>C0</v>
      </c>
    </row>
    <row r="36" spans="1:28" ht="20.149999999999999" customHeight="1" x14ac:dyDescent="0.55000000000000004">
      <c r="A36" s="11">
        <v>35</v>
      </c>
      <c r="B36" s="12">
        <v>2</v>
      </c>
      <c r="C36" s="12">
        <v>202110223</v>
      </c>
      <c r="D36" s="43">
        <f t="shared" si="19"/>
        <v>2021</v>
      </c>
      <c r="E36" s="11">
        <f t="shared" si="20"/>
        <v>102</v>
      </c>
      <c r="F36" s="39" t="str">
        <f>VLOOKUP(E36, 참조표!$A$3:$B$7, 2, FALSE)</f>
        <v>보안</v>
      </c>
      <c r="G36" s="11">
        <f t="shared" si="21"/>
        <v>23</v>
      </c>
      <c r="H36" s="12" t="s">
        <v>106</v>
      </c>
      <c r="I36" s="11" t="str">
        <f t="shared" si="22"/>
        <v>21강기*23</v>
      </c>
      <c r="J36" s="12">
        <v>52</v>
      </c>
      <c r="K36" s="12">
        <f t="shared" si="23"/>
        <v>26</v>
      </c>
      <c r="L36" s="12">
        <v>56</v>
      </c>
      <c r="M36" s="12">
        <f t="shared" si="24"/>
        <v>50.91</v>
      </c>
      <c r="N36" s="12">
        <v>31</v>
      </c>
      <c r="O36" s="12">
        <f t="shared" si="25"/>
        <v>28.18</v>
      </c>
      <c r="P36" s="12">
        <v>0</v>
      </c>
      <c r="Q36" s="12">
        <v>83.33</v>
      </c>
      <c r="R36" s="12">
        <v>60</v>
      </c>
      <c r="S36" s="12">
        <f t="shared" si="26"/>
        <v>39.770000000000003</v>
      </c>
      <c r="T36" s="12">
        <f t="shared" si="27"/>
        <v>46</v>
      </c>
      <c r="U36" s="12">
        <f t="shared" si="28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29"/>
        <v>D</v>
      </c>
      <c r="AA36" s="12" t="str">
        <f t="shared" si="30"/>
        <v>A+</v>
      </c>
      <c r="AB36" s="12" t="str">
        <f t="shared" si="31"/>
        <v>D0</v>
      </c>
    </row>
    <row r="37" spans="1:28" ht="20.149999999999999" customHeight="1" x14ac:dyDescent="0.55000000000000004">
      <c r="A37" s="11">
        <v>36</v>
      </c>
      <c r="B37" s="12">
        <v>2</v>
      </c>
      <c r="C37" s="12">
        <v>202110339</v>
      </c>
      <c r="D37" s="43">
        <f t="shared" si="19"/>
        <v>2021</v>
      </c>
      <c r="E37" s="11">
        <f t="shared" si="20"/>
        <v>103</v>
      </c>
      <c r="F37" s="40" t="str">
        <f>VLOOKUP(E37, 참조표!$A$3:$B$7, 2, FALSE)</f>
        <v>전자</v>
      </c>
      <c r="G37" s="11">
        <f t="shared" si="21"/>
        <v>39</v>
      </c>
      <c r="H37" s="12" t="s">
        <v>107</v>
      </c>
      <c r="I37" s="11" t="str">
        <f t="shared" si="22"/>
        <v>21권준*39</v>
      </c>
      <c r="J37" s="12">
        <v>16</v>
      </c>
      <c r="K37" s="12">
        <f t="shared" si="23"/>
        <v>8</v>
      </c>
      <c r="L37" s="12">
        <v>20</v>
      </c>
      <c r="M37" s="12">
        <f t="shared" si="24"/>
        <v>18.18</v>
      </c>
      <c r="N37" s="12">
        <v>20</v>
      </c>
      <c r="O37" s="12">
        <f t="shared" si="25"/>
        <v>18.18</v>
      </c>
      <c r="P37" s="12">
        <v>21</v>
      </c>
      <c r="Q37" s="12">
        <v>88.89</v>
      </c>
      <c r="R37" s="12">
        <v>100</v>
      </c>
      <c r="S37" s="12">
        <f t="shared" si="26"/>
        <v>26.57</v>
      </c>
      <c r="T37" s="12">
        <f t="shared" si="27"/>
        <v>53</v>
      </c>
      <c r="U37" s="12">
        <f t="shared" si="28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29"/>
        <v>F</v>
      </c>
      <c r="AA37" s="12" t="str">
        <f t="shared" si="30"/>
        <v>A+</v>
      </c>
      <c r="AB37" s="12" t="str">
        <f t="shared" si="31"/>
        <v>F</v>
      </c>
    </row>
    <row r="38" spans="1:28" ht="20.149999999999999" customHeight="1" x14ac:dyDescent="0.55000000000000004">
      <c r="A38" s="11">
        <v>37</v>
      </c>
      <c r="B38" s="12">
        <v>2</v>
      </c>
      <c r="C38" s="12">
        <v>202210223</v>
      </c>
      <c r="D38" s="41">
        <f t="shared" si="19"/>
        <v>2022</v>
      </c>
      <c r="E38" s="11">
        <f t="shared" si="20"/>
        <v>102</v>
      </c>
      <c r="F38" s="39" t="str">
        <f>VLOOKUP(E38, 참조표!$A$3:$B$7, 2, FALSE)</f>
        <v>보안</v>
      </c>
      <c r="G38" s="11">
        <f t="shared" si="21"/>
        <v>23</v>
      </c>
      <c r="H38" s="12" t="s">
        <v>108</v>
      </c>
      <c r="I38" s="11" t="str">
        <f t="shared" si="22"/>
        <v>22김태*23</v>
      </c>
      <c r="J38" s="12">
        <v>143</v>
      </c>
      <c r="K38" s="12">
        <f t="shared" si="23"/>
        <v>71.5</v>
      </c>
      <c r="L38" s="12">
        <v>82</v>
      </c>
      <c r="M38" s="12">
        <f t="shared" si="24"/>
        <v>74.55</v>
      </c>
      <c r="N38" s="12">
        <v>48</v>
      </c>
      <c r="O38" s="12">
        <f t="shared" si="25"/>
        <v>43.64</v>
      </c>
      <c r="P38" s="12">
        <v>65</v>
      </c>
      <c r="Q38" s="12">
        <v>100</v>
      </c>
      <c r="R38" s="12">
        <v>100</v>
      </c>
      <c r="S38" s="12">
        <f t="shared" si="26"/>
        <v>73.41</v>
      </c>
      <c r="T38" s="12">
        <f t="shared" si="27"/>
        <v>14</v>
      </c>
      <c r="U38" s="12">
        <f t="shared" si="28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29"/>
        <v>A</v>
      </c>
      <c r="AA38" s="12" t="str">
        <f t="shared" si="30"/>
        <v>A+</v>
      </c>
      <c r="AB38" s="12" t="str">
        <f t="shared" si="31"/>
        <v>A0</v>
      </c>
    </row>
    <row r="39" spans="1:28" ht="20.149999999999999" customHeight="1" x14ac:dyDescent="0.55000000000000004">
      <c r="A39" s="11">
        <v>38</v>
      </c>
      <c r="B39" s="12">
        <v>3</v>
      </c>
      <c r="C39" s="12">
        <v>201910196</v>
      </c>
      <c r="D39" s="44">
        <f t="shared" si="19"/>
        <v>2019</v>
      </c>
      <c r="E39" s="11">
        <f t="shared" si="20"/>
        <v>101</v>
      </c>
      <c r="F39" s="36" t="str">
        <f>VLOOKUP(E39, 참조표!$A$3:$B$7, 2, FALSE)</f>
        <v>컴퓨터</v>
      </c>
      <c r="G39" s="11">
        <f t="shared" si="21"/>
        <v>96</v>
      </c>
      <c r="H39" s="12" t="s">
        <v>109</v>
      </c>
      <c r="I39" s="11" t="str">
        <f t="shared" si="22"/>
        <v>19배진*96</v>
      </c>
      <c r="J39" s="12">
        <v>160</v>
      </c>
      <c r="K39" s="12">
        <f t="shared" si="23"/>
        <v>80</v>
      </c>
      <c r="L39" s="12">
        <v>79</v>
      </c>
      <c r="M39" s="12">
        <f t="shared" si="24"/>
        <v>71.819999999999993</v>
      </c>
      <c r="N39" s="12">
        <v>67</v>
      </c>
      <c r="O39" s="12">
        <f t="shared" si="25"/>
        <v>60.91</v>
      </c>
      <c r="P39" s="12">
        <v>95</v>
      </c>
      <c r="Q39" s="12">
        <v>91.11</v>
      </c>
      <c r="R39" s="12">
        <v>100</v>
      </c>
      <c r="S39" s="12">
        <f t="shared" si="26"/>
        <v>78.84</v>
      </c>
      <c r="T39" s="12">
        <f t="shared" si="27"/>
        <v>5</v>
      </c>
      <c r="U39" s="12">
        <f t="shared" si="28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29"/>
        <v>A</v>
      </c>
      <c r="AA39" s="12" t="str">
        <f t="shared" si="30"/>
        <v>A+</v>
      </c>
      <c r="AB39" s="12" t="str">
        <f t="shared" si="31"/>
        <v>A+</v>
      </c>
    </row>
    <row r="40" spans="1:28" ht="20.149999999999999" customHeight="1" x14ac:dyDescent="0.55000000000000004">
      <c r="A40" s="11">
        <v>39</v>
      </c>
      <c r="B40" s="12">
        <v>2</v>
      </c>
      <c r="C40" s="12">
        <v>202010106</v>
      </c>
      <c r="D40" s="42">
        <f t="shared" si="19"/>
        <v>2020</v>
      </c>
      <c r="E40" s="11">
        <f t="shared" si="20"/>
        <v>101</v>
      </c>
      <c r="F40" s="36" t="str">
        <f>VLOOKUP(E40, 참조표!$A$3:$B$7, 2, FALSE)</f>
        <v>컴퓨터</v>
      </c>
      <c r="G40" s="11">
        <f t="shared" si="21"/>
        <v>6</v>
      </c>
      <c r="H40" s="12" t="s">
        <v>110</v>
      </c>
      <c r="I40" s="11" t="str">
        <f t="shared" si="22"/>
        <v>20양상*06</v>
      </c>
      <c r="J40" s="12">
        <v>128</v>
      </c>
      <c r="K40" s="12">
        <f t="shared" si="23"/>
        <v>64</v>
      </c>
      <c r="L40" s="12">
        <v>85</v>
      </c>
      <c r="M40" s="12">
        <f t="shared" si="24"/>
        <v>77.27</v>
      </c>
      <c r="N40" s="12">
        <v>60</v>
      </c>
      <c r="O40" s="12">
        <f t="shared" si="25"/>
        <v>54.55</v>
      </c>
      <c r="P40" s="12">
        <v>56</v>
      </c>
      <c r="Q40" s="12">
        <v>100</v>
      </c>
      <c r="R40" s="12">
        <v>100</v>
      </c>
      <c r="S40" s="12">
        <f t="shared" si="26"/>
        <v>72.3</v>
      </c>
      <c r="T40" s="12">
        <f t="shared" si="27"/>
        <v>17</v>
      </c>
      <c r="U40" s="12">
        <f t="shared" si="28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29"/>
        <v>B</v>
      </c>
      <c r="AA40" s="12" t="str">
        <f t="shared" si="30"/>
        <v>A+</v>
      </c>
      <c r="AB40" s="12" t="str">
        <f t="shared" si="31"/>
        <v>B+</v>
      </c>
    </row>
    <row r="41" spans="1:28" ht="20.149999999999999" customHeight="1" x14ac:dyDescent="0.55000000000000004">
      <c r="A41" s="11">
        <v>40</v>
      </c>
      <c r="B41" s="12">
        <v>2</v>
      </c>
      <c r="C41" s="12">
        <v>202110110</v>
      </c>
      <c r="D41" s="43">
        <f t="shared" si="19"/>
        <v>2021</v>
      </c>
      <c r="E41" s="11">
        <f t="shared" si="20"/>
        <v>101</v>
      </c>
      <c r="F41" s="36" t="str">
        <f>VLOOKUP(E41, 참조표!$A$3:$B$7, 2, FALSE)</f>
        <v>컴퓨터</v>
      </c>
      <c r="G41" s="11">
        <f t="shared" si="21"/>
        <v>10</v>
      </c>
      <c r="H41" s="12" t="s">
        <v>111</v>
      </c>
      <c r="I41" s="11" t="str">
        <f t="shared" si="22"/>
        <v>21김상*10</v>
      </c>
      <c r="J41" s="12">
        <v>167</v>
      </c>
      <c r="K41" s="12">
        <f t="shared" si="23"/>
        <v>83.5</v>
      </c>
      <c r="L41" s="12">
        <v>99</v>
      </c>
      <c r="M41" s="12">
        <f t="shared" si="24"/>
        <v>90</v>
      </c>
      <c r="N41" s="12">
        <v>102</v>
      </c>
      <c r="O41" s="12">
        <f t="shared" si="25"/>
        <v>92.73</v>
      </c>
      <c r="P41" s="12">
        <v>90</v>
      </c>
      <c r="Q41" s="12">
        <v>100</v>
      </c>
      <c r="R41" s="12">
        <v>100</v>
      </c>
      <c r="S41" s="12">
        <f t="shared" si="26"/>
        <v>89.82</v>
      </c>
      <c r="T41" s="12">
        <f t="shared" si="27"/>
        <v>1</v>
      </c>
      <c r="U41" s="12">
        <f t="shared" si="28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29"/>
        <v>A</v>
      </c>
      <c r="AA41" s="12" t="str">
        <f t="shared" si="30"/>
        <v>A+</v>
      </c>
      <c r="AB41" s="12" t="str">
        <f t="shared" si="31"/>
        <v>A+</v>
      </c>
    </row>
    <row r="42" spans="1:28" ht="20.149999999999999" customHeight="1" x14ac:dyDescent="0.55000000000000004">
      <c r="A42" s="11">
        <v>41</v>
      </c>
      <c r="B42" s="12">
        <v>4</v>
      </c>
      <c r="C42" s="12">
        <v>201910311</v>
      </c>
      <c r="D42" s="44">
        <f t="shared" si="19"/>
        <v>2019</v>
      </c>
      <c r="E42" s="11">
        <f t="shared" si="20"/>
        <v>103</v>
      </c>
      <c r="F42" s="40" t="str">
        <f>VLOOKUP(E42, 참조표!$A$3:$B$7, 2, FALSE)</f>
        <v>전자</v>
      </c>
      <c r="G42" s="11">
        <f t="shared" si="21"/>
        <v>11</v>
      </c>
      <c r="H42" s="12" t="s">
        <v>112</v>
      </c>
      <c r="I42" s="11" t="str">
        <f t="shared" si="22"/>
        <v>19최운*11</v>
      </c>
      <c r="J42" s="12">
        <v>127</v>
      </c>
      <c r="K42" s="12">
        <f t="shared" si="23"/>
        <v>63.5</v>
      </c>
      <c r="L42" s="12">
        <v>80</v>
      </c>
      <c r="M42" s="12">
        <f t="shared" si="24"/>
        <v>72.73</v>
      </c>
      <c r="N42" s="12">
        <v>74</v>
      </c>
      <c r="O42" s="12">
        <f t="shared" si="25"/>
        <v>67.27</v>
      </c>
      <c r="P42" s="12">
        <v>91</v>
      </c>
      <c r="Q42" s="12">
        <v>100</v>
      </c>
      <c r="R42" s="12">
        <v>100</v>
      </c>
      <c r="S42" s="12">
        <f t="shared" si="26"/>
        <v>75.33</v>
      </c>
      <c r="T42" s="12">
        <f t="shared" si="27"/>
        <v>12</v>
      </c>
      <c r="U42" s="12">
        <f t="shared" si="28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29"/>
        <v>A</v>
      </c>
      <c r="AA42" s="12" t="str">
        <f t="shared" si="30"/>
        <v>A+</v>
      </c>
      <c r="AB42" s="12" t="str">
        <f t="shared" si="31"/>
        <v>A0</v>
      </c>
    </row>
    <row r="43" spans="1:28" ht="20.149999999999999" customHeight="1" x14ac:dyDescent="0.55000000000000004">
      <c r="A43" s="11">
        <v>42</v>
      </c>
      <c r="B43" s="12">
        <v>4</v>
      </c>
      <c r="C43" s="12">
        <v>201910319</v>
      </c>
      <c r="D43" s="44">
        <f t="shared" si="19"/>
        <v>2019</v>
      </c>
      <c r="E43" s="11">
        <f t="shared" si="20"/>
        <v>103</v>
      </c>
      <c r="F43" s="40" t="str">
        <f>VLOOKUP(E43, 참조표!$A$3:$B$7, 2, FALSE)</f>
        <v>전자</v>
      </c>
      <c r="G43" s="11">
        <f t="shared" si="21"/>
        <v>19</v>
      </c>
      <c r="H43" s="12" t="s">
        <v>113</v>
      </c>
      <c r="I43" s="11" t="str">
        <f t="shared" si="22"/>
        <v>19김훈*19</v>
      </c>
      <c r="J43" s="12">
        <v>86</v>
      </c>
      <c r="K43" s="12">
        <f t="shared" si="23"/>
        <v>43</v>
      </c>
      <c r="L43" s="12">
        <v>76</v>
      </c>
      <c r="M43" s="12">
        <f t="shared" si="24"/>
        <v>69.09</v>
      </c>
      <c r="N43" s="12">
        <v>56</v>
      </c>
      <c r="O43" s="12">
        <f t="shared" si="25"/>
        <v>50.91</v>
      </c>
      <c r="P43" s="12">
        <v>58</v>
      </c>
      <c r="Q43" s="12">
        <v>98.89</v>
      </c>
      <c r="R43" s="12">
        <v>100</v>
      </c>
      <c r="S43" s="12">
        <f t="shared" si="26"/>
        <v>62.86</v>
      </c>
      <c r="T43" s="12">
        <f t="shared" si="27"/>
        <v>31</v>
      </c>
      <c r="U43" s="12">
        <f t="shared" si="28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29"/>
        <v>B</v>
      </c>
      <c r="AA43" s="12" t="str">
        <f t="shared" si="30"/>
        <v>A+</v>
      </c>
      <c r="AB43" s="12" t="str">
        <f t="shared" si="31"/>
        <v>B0</v>
      </c>
    </row>
    <row r="44" spans="1:28" ht="20.149999999999999" customHeight="1" x14ac:dyDescent="0.55000000000000004">
      <c r="A44" s="11">
        <v>43</v>
      </c>
      <c r="B44" s="12">
        <v>3</v>
      </c>
      <c r="C44" s="12">
        <v>201910342</v>
      </c>
      <c r="D44" s="44">
        <f t="shared" si="19"/>
        <v>2019</v>
      </c>
      <c r="E44" s="11">
        <f t="shared" si="20"/>
        <v>103</v>
      </c>
      <c r="F44" s="40" t="str">
        <f>VLOOKUP(E44, 참조표!$A$3:$B$7, 2, FALSE)</f>
        <v>전자</v>
      </c>
      <c r="G44" s="11">
        <f t="shared" si="21"/>
        <v>42</v>
      </c>
      <c r="H44" s="12" t="s">
        <v>114</v>
      </c>
      <c r="I44" s="11" t="str">
        <f t="shared" si="22"/>
        <v>19박연*42</v>
      </c>
      <c r="J44" s="12">
        <v>160</v>
      </c>
      <c r="K44" s="12">
        <f t="shared" si="23"/>
        <v>80</v>
      </c>
      <c r="L44" s="12">
        <v>82</v>
      </c>
      <c r="M44" s="12">
        <f t="shared" si="24"/>
        <v>74.55</v>
      </c>
      <c r="N44" s="12">
        <v>79</v>
      </c>
      <c r="O44" s="12">
        <f t="shared" si="25"/>
        <v>71.819999999999993</v>
      </c>
      <c r="P44" s="12">
        <v>90</v>
      </c>
      <c r="Q44" s="12">
        <v>100</v>
      </c>
      <c r="R44" s="12">
        <v>100</v>
      </c>
      <c r="S44" s="12">
        <f t="shared" si="26"/>
        <v>81.27</v>
      </c>
      <c r="T44" s="12">
        <f t="shared" si="27"/>
        <v>4</v>
      </c>
      <c r="U44" s="12">
        <f t="shared" si="28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29"/>
        <v>A</v>
      </c>
      <c r="AA44" s="12" t="str">
        <f t="shared" si="30"/>
        <v>A0</v>
      </c>
      <c r="AB44" s="12" t="str">
        <f t="shared" si="31"/>
        <v>A0</v>
      </c>
    </row>
    <row r="45" spans="1:28" ht="20.149999999999999" customHeight="1" x14ac:dyDescent="0.55000000000000004">
      <c r="A45" s="11">
        <v>44</v>
      </c>
      <c r="B45" s="12">
        <v>2</v>
      </c>
      <c r="C45" s="12">
        <v>202110460</v>
      </c>
      <c r="D45" s="43">
        <f t="shared" si="19"/>
        <v>2021</v>
      </c>
      <c r="E45" s="11">
        <f t="shared" si="20"/>
        <v>104</v>
      </c>
      <c r="F45" s="38" t="str">
        <f>VLOOKUP(E45, 참조표!$A$3:$B$7, 2, FALSE)</f>
        <v>게임</v>
      </c>
      <c r="G45" s="11">
        <f t="shared" si="21"/>
        <v>60</v>
      </c>
      <c r="H45" s="12" t="s">
        <v>115</v>
      </c>
      <c r="I45" s="11" t="str">
        <f t="shared" si="22"/>
        <v>21이형*60</v>
      </c>
      <c r="J45" s="12">
        <v>129</v>
      </c>
      <c r="K45" s="12">
        <f t="shared" si="23"/>
        <v>64.5</v>
      </c>
      <c r="L45" s="12">
        <v>70</v>
      </c>
      <c r="M45" s="12">
        <f t="shared" si="24"/>
        <v>63.64</v>
      </c>
      <c r="N45" s="12">
        <v>66</v>
      </c>
      <c r="O45" s="12">
        <f t="shared" si="25"/>
        <v>60</v>
      </c>
      <c r="P45" s="12">
        <v>57</v>
      </c>
      <c r="Q45" s="12">
        <v>97.78</v>
      </c>
      <c r="R45" s="12">
        <v>100</v>
      </c>
      <c r="S45" s="12">
        <f t="shared" si="26"/>
        <v>68.099999999999994</v>
      </c>
      <c r="T45" s="12">
        <f t="shared" si="27"/>
        <v>25</v>
      </c>
      <c r="U45" s="12">
        <f t="shared" si="28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29"/>
        <v>B</v>
      </c>
      <c r="AA45" s="12" t="str">
        <f t="shared" si="30"/>
        <v>A+</v>
      </c>
      <c r="AB45" s="12" t="str">
        <f t="shared" si="31"/>
        <v>B0</v>
      </c>
    </row>
    <row r="46" spans="1:28" ht="20.149999999999999" customHeight="1" x14ac:dyDescent="0.55000000000000004">
      <c r="A46" s="11">
        <v>45</v>
      </c>
      <c r="B46" s="12">
        <v>3</v>
      </c>
      <c r="C46" s="12">
        <v>202110471</v>
      </c>
      <c r="D46" s="43">
        <f t="shared" si="19"/>
        <v>2021</v>
      </c>
      <c r="E46" s="11">
        <f t="shared" si="20"/>
        <v>104</v>
      </c>
      <c r="F46" s="38" t="str">
        <f>VLOOKUP(E46, 참조표!$A$3:$B$7, 2, FALSE)</f>
        <v>게임</v>
      </c>
      <c r="G46" s="11">
        <f t="shared" si="21"/>
        <v>71</v>
      </c>
      <c r="H46" s="12" t="s">
        <v>116</v>
      </c>
      <c r="I46" s="11" t="str">
        <f t="shared" si="22"/>
        <v>21김지*71</v>
      </c>
      <c r="J46" s="12">
        <v>155</v>
      </c>
      <c r="K46" s="12">
        <f t="shared" si="23"/>
        <v>77.5</v>
      </c>
      <c r="L46" s="12">
        <v>91</v>
      </c>
      <c r="M46" s="12">
        <f t="shared" si="24"/>
        <v>82.73</v>
      </c>
      <c r="N46" s="12">
        <v>82</v>
      </c>
      <c r="O46" s="12">
        <f t="shared" si="25"/>
        <v>74.55</v>
      </c>
      <c r="P46" s="12">
        <v>76</v>
      </c>
      <c r="Q46" s="12">
        <v>100</v>
      </c>
      <c r="R46" s="12">
        <v>100</v>
      </c>
      <c r="S46" s="12">
        <f t="shared" si="26"/>
        <v>82.26</v>
      </c>
      <c r="T46" s="12">
        <f t="shared" si="27"/>
        <v>3</v>
      </c>
      <c r="U46" s="12">
        <f t="shared" si="28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29"/>
        <v>A</v>
      </c>
      <c r="AA46" s="12" t="str">
        <f t="shared" si="30"/>
        <v>A+</v>
      </c>
      <c r="AB46" s="12" t="str">
        <f t="shared" si="31"/>
        <v>A+</v>
      </c>
    </row>
    <row r="47" spans="1:28" ht="20.149999999999999" customHeight="1" x14ac:dyDescent="0.55000000000000004">
      <c r="A47" s="11">
        <v>46</v>
      </c>
      <c r="B47" s="12">
        <v>2</v>
      </c>
      <c r="C47" s="12">
        <v>202110226</v>
      </c>
      <c r="D47" s="43">
        <f t="shared" si="19"/>
        <v>2021</v>
      </c>
      <c r="E47" s="11">
        <f t="shared" si="20"/>
        <v>102</v>
      </c>
      <c r="F47" s="39" t="str">
        <f>VLOOKUP(E47, 참조표!$A$3:$B$7, 2, FALSE)</f>
        <v>보안</v>
      </c>
      <c r="G47" s="11">
        <f t="shared" si="21"/>
        <v>26</v>
      </c>
      <c r="H47" s="12" t="s">
        <v>117</v>
      </c>
      <c r="I47" s="11" t="str">
        <f t="shared" si="22"/>
        <v>21장수*26</v>
      </c>
      <c r="J47" s="12">
        <v>105</v>
      </c>
      <c r="K47" s="12">
        <f t="shared" si="23"/>
        <v>52.5</v>
      </c>
      <c r="L47" s="12">
        <v>57</v>
      </c>
      <c r="M47" s="12">
        <f t="shared" si="24"/>
        <v>51.82</v>
      </c>
      <c r="N47" s="12">
        <v>33</v>
      </c>
      <c r="O47" s="12">
        <f t="shared" si="25"/>
        <v>30</v>
      </c>
      <c r="P47" s="12">
        <v>53</v>
      </c>
      <c r="Q47" s="12">
        <v>97.78</v>
      </c>
      <c r="R47" s="12">
        <v>100</v>
      </c>
      <c r="S47" s="12">
        <f t="shared" si="26"/>
        <v>56.97</v>
      </c>
      <c r="T47" s="12">
        <f t="shared" si="27"/>
        <v>35</v>
      </c>
      <c r="U47" s="12">
        <f t="shared" si="28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29"/>
        <v>C</v>
      </c>
      <c r="AA47" s="12" t="str">
        <f t="shared" si="30"/>
        <v>A+</v>
      </c>
      <c r="AB47" s="12" t="str">
        <f t="shared" si="31"/>
        <v>C+</v>
      </c>
    </row>
    <row r="48" spans="1:28" ht="20.149999999999999" customHeight="1" x14ac:dyDescent="0.55000000000000004">
      <c r="A48" s="11">
        <v>47</v>
      </c>
      <c r="B48" s="12">
        <v>2</v>
      </c>
      <c r="C48" s="12">
        <v>202210529</v>
      </c>
      <c r="D48" s="41">
        <f t="shared" si="19"/>
        <v>2022</v>
      </c>
      <c r="E48" s="11">
        <f t="shared" si="20"/>
        <v>105</v>
      </c>
      <c r="F48" s="37" t="str">
        <f>VLOOKUP(E48, 참조표!$A$3:$B$7, 2, FALSE)</f>
        <v>통신</v>
      </c>
      <c r="G48" s="11">
        <f t="shared" si="21"/>
        <v>29</v>
      </c>
      <c r="H48" s="12" t="s">
        <v>118</v>
      </c>
      <c r="I48" s="11" t="str">
        <f t="shared" si="22"/>
        <v>22권원*29</v>
      </c>
      <c r="J48" s="12">
        <v>141</v>
      </c>
      <c r="K48" s="12">
        <f t="shared" si="23"/>
        <v>70.5</v>
      </c>
      <c r="L48" s="12">
        <v>67</v>
      </c>
      <c r="M48" s="12">
        <f t="shared" si="24"/>
        <v>60.91</v>
      </c>
      <c r="N48" s="12">
        <v>78</v>
      </c>
      <c r="O48" s="12">
        <f t="shared" si="25"/>
        <v>70.91</v>
      </c>
      <c r="P48" s="12">
        <v>54</v>
      </c>
      <c r="Q48" s="12">
        <v>97.78</v>
      </c>
      <c r="R48" s="12">
        <v>80</v>
      </c>
      <c r="S48" s="12">
        <f t="shared" si="26"/>
        <v>68.739999999999995</v>
      </c>
      <c r="T48" s="12">
        <f t="shared" si="27"/>
        <v>23</v>
      </c>
      <c r="U48" s="12">
        <f t="shared" si="28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29"/>
        <v>B</v>
      </c>
      <c r="AA48" s="12" t="str">
        <f t="shared" si="30"/>
        <v>A+</v>
      </c>
      <c r="AB48" s="12" t="str">
        <f t="shared" si="31"/>
        <v>B+</v>
      </c>
    </row>
    <row r="49" spans="1:28" ht="20.149999999999999" customHeight="1" x14ac:dyDescent="0.55000000000000004">
      <c r="A49" s="11">
        <v>48</v>
      </c>
      <c r="B49" s="12">
        <v>1</v>
      </c>
      <c r="C49" s="12">
        <v>202210535</v>
      </c>
      <c r="D49" s="41">
        <f t="shared" si="19"/>
        <v>2022</v>
      </c>
      <c r="E49" s="11">
        <f t="shared" si="20"/>
        <v>105</v>
      </c>
      <c r="F49" s="37" t="str">
        <f>VLOOKUP(E49, 참조표!$A$3:$B$7, 2, FALSE)</f>
        <v>통신</v>
      </c>
      <c r="G49" s="11">
        <f t="shared" si="21"/>
        <v>35</v>
      </c>
      <c r="H49" s="12" t="s">
        <v>119</v>
      </c>
      <c r="I49" s="11" t="str">
        <f t="shared" si="22"/>
        <v>22박규*35</v>
      </c>
      <c r="J49" s="12">
        <v>114</v>
      </c>
      <c r="K49" s="12">
        <f t="shared" si="23"/>
        <v>57</v>
      </c>
      <c r="L49" s="12">
        <v>92</v>
      </c>
      <c r="M49" s="12">
        <f t="shared" si="24"/>
        <v>83.64</v>
      </c>
      <c r="N49" s="12">
        <v>48</v>
      </c>
      <c r="O49" s="12">
        <f t="shared" si="25"/>
        <v>43.64</v>
      </c>
      <c r="P49" s="12">
        <v>74</v>
      </c>
      <c r="Q49" s="12">
        <v>95.56</v>
      </c>
      <c r="R49" s="12">
        <v>100</v>
      </c>
      <c r="S49" s="12">
        <f t="shared" si="26"/>
        <v>72.69</v>
      </c>
      <c r="T49" s="12">
        <f t="shared" si="27"/>
        <v>15</v>
      </c>
      <c r="U49" s="12">
        <f t="shared" si="28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29"/>
        <v>A</v>
      </c>
      <c r="AA49" s="12" t="str">
        <f t="shared" si="30"/>
        <v>B+</v>
      </c>
      <c r="AB49" s="12" t="str">
        <f t="shared" si="31"/>
        <v>B+</v>
      </c>
    </row>
    <row r="50" spans="1:28" ht="20.149999999999999" customHeight="1" x14ac:dyDescent="0.55000000000000004">
      <c r="A50" s="11">
        <v>49</v>
      </c>
      <c r="B50" s="12">
        <v>3</v>
      </c>
      <c r="C50" s="12">
        <v>201910546</v>
      </c>
      <c r="D50" s="44">
        <f t="shared" si="19"/>
        <v>2019</v>
      </c>
      <c r="E50" s="11">
        <f t="shared" si="20"/>
        <v>105</v>
      </c>
      <c r="F50" s="37" t="str">
        <f>VLOOKUP(E50, 참조표!$A$3:$B$7, 2, FALSE)</f>
        <v>통신</v>
      </c>
      <c r="G50" s="11">
        <f t="shared" si="21"/>
        <v>46</v>
      </c>
      <c r="H50" s="12" t="s">
        <v>120</v>
      </c>
      <c r="I50" s="11" t="str">
        <f t="shared" si="22"/>
        <v>19김태*46</v>
      </c>
      <c r="J50" s="12">
        <v>148</v>
      </c>
      <c r="K50" s="12">
        <f t="shared" si="23"/>
        <v>74</v>
      </c>
      <c r="L50" s="12">
        <v>66</v>
      </c>
      <c r="M50" s="12">
        <f t="shared" si="24"/>
        <v>60</v>
      </c>
      <c r="N50" s="12">
        <v>57</v>
      </c>
      <c r="O50" s="12">
        <f t="shared" si="25"/>
        <v>51.82</v>
      </c>
      <c r="P50" s="12">
        <v>51</v>
      </c>
      <c r="Q50" s="12">
        <v>96.67</v>
      </c>
      <c r="R50" s="12">
        <v>100</v>
      </c>
      <c r="S50" s="12">
        <f t="shared" si="26"/>
        <v>68.150000000000006</v>
      </c>
      <c r="T50" s="12">
        <f t="shared" si="27"/>
        <v>24</v>
      </c>
      <c r="U50" s="12">
        <f t="shared" si="28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29"/>
        <v>B</v>
      </c>
      <c r="AA50" s="12" t="str">
        <f t="shared" si="30"/>
        <v>A+</v>
      </c>
      <c r="AB50" s="12" t="str">
        <f t="shared" si="31"/>
        <v>B0</v>
      </c>
    </row>
    <row r="51" spans="1:28" ht="20.149999999999999" customHeight="1" x14ac:dyDescent="0.55000000000000004">
      <c r="A51" s="11">
        <v>50</v>
      </c>
      <c r="B51" s="12">
        <v>2</v>
      </c>
      <c r="C51" s="12">
        <v>202010266</v>
      </c>
      <c r="D51" s="42">
        <f t="shared" si="19"/>
        <v>2020</v>
      </c>
      <c r="E51" s="11">
        <f t="shared" si="20"/>
        <v>102</v>
      </c>
      <c r="F51" s="39" t="str">
        <f>VLOOKUP(E51, 참조표!$A$3:$B$7, 2, FALSE)</f>
        <v>보안</v>
      </c>
      <c r="G51" s="11">
        <f t="shared" si="21"/>
        <v>66</v>
      </c>
      <c r="H51" s="12" t="s">
        <v>121</v>
      </c>
      <c r="I51" s="11" t="str">
        <f t="shared" si="22"/>
        <v>20강성*66</v>
      </c>
      <c r="J51" s="12">
        <v>97</v>
      </c>
      <c r="K51" s="12">
        <f t="shared" si="23"/>
        <v>48.5</v>
      </c>
      <c r="L51" s="12">
        <v>101</v>
      </c>
      <c r="M51" s="12">
        <f t="shared" si="24"/>
        <v>91.82</v>
      </c>
      <c r="N51" s="12">
        <v>73</v>
      </c>
      <c r="O51" s="12">
        <f t="shared" si="25"/>
        <v>66.36</v>
      </c>
      <c r="P51" s="12">
        <v>88</v>
      </c>
      <c r="Q51" s="12">
        <v>98.89</v>
      </c>
      <c r="R51" s="12">
        <v>80</v>
      </c>
      <c r="S51" s="12">
        <f t="shared" si="26"/>
        <v>76.010000000000005</v>
      </c>
      <c r="T51" s="12">
        <f t="shared" si="27"/>
        <v>11</v>
      </c>
      <c r="U51" s="12">
        <f t="shared" si="28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29"/>
        <v>A</v>
      </c>
      <c r="AA51" s="12" t="str">
        <f t="shared" si="30"/>
        <v>A+</v>
      </c>
      <c r="AB51" s="12" t="str">
        <f t="shared" si="31"/>
        <v>A0</v>
      </c>
    </row>
    <row r="52" spans="1:28" ht="20.149999999999999" customHeight="1" x14ac:dyDescent="0.55000000000000004">
      <c r="A52" s="11">
        <v>51</v>
      </c>
      <c r="B52" s="12">
        <v>4</v>
      </c>
      <c r="C52" s="12">
        <v>202010275</v>
      </c>
      <c r="D52" s="42">
        <f t="shared" si="19"/>
        <v>2020</v>
      </c>
      <c r="E52" s="11">
        <f t="shared" si="20"/>
        <v>102</v>
      </c>
      <c r="F52" s="39" t="str">
        <f>VLOOKUP(E52, 참조표!$A$3:$B$7, 2, FALSE)</f>
        <v>보안</v>
      </c>
      <c r="G52" s="11">
        <f t="shared" si="21"/>
        <v>75</v>
      </c>
      <c r="H52" s="12" t="s">
        <v>122</v>
      </c>
      <c r="I52" s="11" t="str">
        <f t="shared" si="22"/>
        <v>20강선*75</v>
      </c>
      <c r="J52" s="12">
        <v>154</v>
      </c>
      <c r="K52" s="12">
        <f t="shared" si="23"/>
        <v>77</v>
      </c>
      <c r="L52" s="12">
        <v>66</v>
      </c>
      <c r="M52" s="12">
        <f t="shared" si="24"/>
        <v>60</v>
      </c>
      <c r="N52" s="12">
        <v>68</v>
      </c>
      <c r="O52" s="12">
        <f t="shared" si="25"/>
        <v>61.82</v>
      </c>
      <c r="P52" s="12">
        <v>36</v>
      </c>
      <c r="Q52" s="12">
        <v>100</v>
      </c>
      <c r="R52" s="12">
        <v>100</v>
      </c>
      <c r="S52" s="12">
        <f t="shared" si="26"/>
        <v>68.88</v>
      </c>
      <c r="T52" s="12">
        <f t="shared" si="27"/>
        <v>22</v>
      </c>
      <c r="U52" s="12">
        <f t="shared" si="28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29"/>
        <v>B</v>
      </c>
      <c r="AA52" s="12" t="str">
        <f t="shared" si="30"/>
        <v>A+</v>
      </c>
      <c r="AB52" s="12" t="str">
        <f t="shared" si="31"/>
        <v>B+</v>
      </c>
    </row>
    <row r="53" spans="1:28" ht="20.149999999999999" customHeight="1" x14ac:dyDescent="0.55000000000000004">
      <c r="A53" s="11">
        <v>52</v>
      </c>
      <c r="B53" s="12">
        <v>4</v>
      </c>
      <c r="C53" s="12">
        <v>202010177</v>
      </c>
      <c r="D53" s="42">
        <f t="shared" si="19"/>
        <v>2020</v>
      </c>
      <c r="E53" s="11">
        <f t="shared" si="20"/>
        <v>101</v>
      </c>
      <c r="F53" s="36" t="str">
        <f>VLOOKUP(E53, 참조표!$A$3:$B$7, 2, FALSE)</f>
        <v>컴퓨터</v>
      </c>
      <c r="G53" s="11">
        <f t="shared" si="21"/>
        <v>77</v>
      </c>
      <c r="H53" s="12" t="s">
        <v>123</v>
      </c>
      <c r="I53" s="11" t="str">
        <f t="shared" si="22"/>
        <v>20구정*77</v>
      </c>
      <c r="J53" s="12">
        <v>58</v>
      </c>
      <c r="K53" s="12">
        <f t="shared" si="23"/>
        <v>29</v>
      </c>
      <c r="L53" s="12">
        <v>62</v>
      </c>
      <c r="M53" s="12">
        <f t="shared" si="24"/>
        <v>56.36</v>
      </c>
      <c r="N53" s="12">
        <v>48</v>
      </c>
      <c r="O53" s="12">
        <f t="shared" si="25"/>
        <v>43.64</v>
      </c>
      <c r="P53" s="12">
        <v>49</v>
      </c>
      <c r="Q53" s="12">
        <v>100</v>
      </c>
      <c r="R53" s="12">
        <v>100</v>
      </c>
      <c r="S53" s="12">
        <f t="shared" si="26"/>
        <v>52.69</v>
      </c>
      <c r="T53" s="12">
        <f t="shared" si="27"/>
        <v>40</v>
      </c>
      <c r="U53" s="12">
        <f t="shared" si="28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29"/>
        <v>C</v>
      </c>
      <c r="AA53" s="12" t="str">
        <f t="shared" si="30"/>
        <v>A+</v>
      </c>
      <c r="AB53" s="12" t="str">
        <f t="shared" si="31"/>
        <v>C0</v>
      </c>
    </row>
    <row r="54" spans="1:28" ht="20.149999999999999" customHeight="1" x14ac:dyDescent="0.55000000000000004">
      <c r="A54" s="11">
        <v>53</v>
      </c>
      <c r="B54" s="12">
        <v>2</v>
      </c>
      <c r="C54" s="12">
        <v>202210585</v>
      </c>
      <c r="D54" s="41">
        <f t="shared" si="19"/>
        <v>2022</v>
      </c>
      <c r="E54" s="11">
        <f t="shared" si="20"/>
        <v>105</v>
      </c>
      <c r="F54" s="37" t="str">
        <f>VLOOKUP(E54, 참조표!$A$3:$B$7, 2, FALSE)</f>
        <v>통신</v>
      </c>
      <c r="G54" s="11">
        <f t="shared" si="21"/>
        <v>85</v>
      </c>
      <c r="H54" s="12" t="s">
        <v>124</v>
      </c>
      <c r="I54" s="11" t="str">
        <f t="shared" si="22"/>
        <v>22김주*85</v>
      </c>
      <c r="J54" s="12">
        <v>75</v>
      </c>
      <c r="K54" s="12">
        <f t="shared" si="23"/>
        <v>37.5</v>
      </c>
      <c r="L54" s="12">
        <v>42</v>
      </c>
      <c r="M54" s="12">
        <f t="shared" si="24"/>
        <v>38.18</v>
      </c>
      <c r="N54" s="12">
        <v>37</v>
      </c>
      <c r="O54" s="12">
        <f t="shared" si="25"/>
        <v>33.64</v>
      </c>
      <c r="P54" s="12">
        <v>11</v>
      </c>
      <c r="Q54" s="12">
        <v>97.78</v>
      </c>
      <c r="R54" s="12">
        <v>100</v>
      </c>
      <c r="S54" s="12">
        <f t="shared" si="26"/>
        <v>43.86</v>
      </c>
      <c r="T54" s="12">
        <f t="shared" si="27"/>
        <v>44</v>
      </c>
      <c r="U54" s="12">
        <f t="shared" si="28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29"/>
        <v>D</v>
      </c>
      <c r="AA54" s="12" t="str">
        <f t="shared" si="30"/>
        <v>A+</v>
      </c>
      <c r="AB54" s="12" t="str">
        <f t="shared" si="31"/>
        <v>D+</v>
      </c>
    </row>
    <row r="55" spans="1:28" ht="20.149999999999999" customHeight="1" x14ac:dyDescent="0.55000000000000004">
      <c r="A55" s="56" t="s">
        <v>156</v>
      </c>
      <c r="B55" s="58"/>
      <c r="C55" s="58"/>
      <c r="D55" s="58"/>
      <c r="E55" s="58"/>
      <c r="F55" s="58"/>
      <c r="G55" s="58"/>
      <c r="H55" s="58"/>
      <c r="I55" s="57"/>
      <c r="J55" s="20">
        <f>SUM(J2:J54)</f>
        <v>6033</v>
      </c>
      <c r="K55" s="20">
        <f t="shared" ref="K55:R55" si="32">SUM(K2:K54)</f>
        <v>3016.5</v>
      </c>
      <c r="L55" s="20">
        <f t="shared" si="32"/>
        <v>3427</v>
      </c>
      <c r="M55" s="20">
        <f t="shared" si="32"/>
        <v>3115.4700000000007</v>
      </c>
      <c r="N55" s="20">
        <f t="shared" si="32"/>
        <v>2855</v>
      </c>
      <c r="O55" s="20">
        <f t="shared" si="32"/>
        <v>2595.5100000000007</v>
      </c>
      <c r="P55" s="20">
        <f t="shared" si="32"/>
        <v>2731</v>
      </c>
      <c r="Q55" s="20">
        <f t="shared" si="32"/>
        <v>5043.3600000000006</v>
      </c>
      <c r="R55" s="20">
        <f t="shared" si="32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56" t="s">
        <v>157</v>
      </c>
      <c r="B56" s="58"/>
      <c r="C56" s="58"/>
      <c r="D56" s="58"/>
      <c r="E56" s="58"/>
      <c r="F56" s="58"/>
      <c r="G56" s="58"/>
      <c r="H56" s="58"/>
      <c r="I56" s="57"/>
      <c r="J56" s="12">
        <f>AVERAGE(J2:J54)</f>
        <v>113.83018867924528</v>
      </c>
      <c r="K56" s="12">
        <f t="shared" ref="K56:R56" si="33">AVERAGE(K2:K54)</f>
        <v>56.915094339622641</v>
      </c>
      <c r="L56" s="12">
        <f t="shared" si="33"/>
        <v>64.660377358490564</v>
      </c>
      <c r="M56" s="12">
        <f t="shared" si="33"/>
        <v>58.782452830188696</v>
      </c>
      <c r="N56" s="12">
        <f t="shared" si="33"/>
        <v>53.867924528301884</v>
      </c>
      <c r="O56" s="12">
        <f t="shared" si="33"/>
        <v>48.971886792452842</v>
      </c>
      <c r="P56" s="12">
        <f t="shared" si="33"/>
        <v>51.528301886792455</v>
      </c>
      <c r="Q56" s="12">
        <f t="shared" si="33"/>
        <v>95.157735849056621</v>
      </c>
      <c r="R56" s="12">
        <f t="shared" si="33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55" t="s">
        <v>185</v>
      </c>
      <c r="B57" s="55"/>
      <c r="C57" s="55"/>
      <c r="D57" s="55"/>
      <c r="E57" s="55"/>
      <c r="F57" s="55"/>
      <c r="G57" s="55"/>
      <c r="H57" s="55"/>
      <c r="I57" s="12"/>
      <c r="J57" s="12"/>
      <c r="K57" s="12">
        <f>MAX(K2:K54)</f>
        <v>83.5</v>
      </c>
      <c r="L57" s="12">
        <f t="shared" ref="L57:S57" si="34">MAX(L2:L54)</f>
        <v>105</v>
      </c>
      <c r="M57" s="12">
        <f t="shared" si="34"/>
        <v>95.45</v>
      </c>
      <c r="N57" s="12">
        <f t="shared" si="34"/>
        <v>102</v>
      </c>
      <c r="O57" s="12">
        <f t="shared" si="34"/>
        <v>92.73</v>
      </c>
      <c r="P57" s="12">
        <f t="shared" si="34"/>
        <v>95</v>
      </c>
      <c r="Q57" s="12">
        <f t="shared" si="34"/>
        <v>100</v>
      </c>
      <c r="R57" s="12">
        <f t="shared" si="34"/>
        <v>100</v>
      </c>
      <c r="S57" s="12">
        <f t="shared" si="34"/>
        <v>89.82</v>
      </c>
      <c r="T57" s="12"/>
    </row>
    <row r="58" spans="1:28" ht="20.149999999999999" customHeight="1" x14ac:dyDescent="0.55000000000000004">
      <c r="A58" s="55" t="s">
        <v>186</v>
      </c>
      <c r="B58" s="55"/>
      <c r="C58" s="55"/>
      <c r="D58" s="55"/>
      <c r="E58" s="55"/>
      <c r="F58" s="55"/>
      <c r="G58" s="55"/>
      <c r="H58" s="55"/>
      <c r="I58" s="12"/>
      <c r="J58" s="12"/>
      <c r="K58" s="12">
        <f>MIN(K2:K54)</f>
        <v>8</v>
      </c>
      <c r="L58" s="12">
        <f t="shared" ref="L58:S58" si="35">MIN(L2:L54)</f>
        <v>0</v>
      </c>
      <c r="M58" s="12">
        <f t="shared" si="35"/>
        <v>0</v>
      </c>
      <c r="N58" s="12">
        <f t="shared" si="35"/>
        <v>9</v>
      </c>
      <c r="O58" s="12">
        <f t="shared" si="35"/>
        <v>8.18</v>
      </c>
      <c r="P58" s="12">
        <f t="shared" si="35"/>
        <v>0</v>
      </c>
      <c r="Q58" s="12">
        <f t="shared" si="35"/>
        <v>60</v>
      </c>
      <c r="R58" s="12">
        <f t="shared" si="35"/>
        <v>0</v>
      </c>
      <c r="S58" s="12">
        <f t="shared" si="35"/>
        <v>26.57</v>
      </c>
      <c r="T58" s="12"/>
    </row>
    <row r="59" spans="1:28" ht="20.149999999999999" customHeight="1" x14ac:dyDescent="0.55000000000000004">
      <c r="A59" s="55" t="s">
        <v>187</v>
      </c>
      <c r="B59" s="55"/>
      <c r="C59" s="55"/>
      <c r="D59" s="55"/>
      <c r="E59" s="55"/>
      <c r="F59" s="55"/>
      <c r="G59" s="55"/>
      <c r="H59" s="55"/>
      <c r="I59" s="12"/>
      <c r="J59" s="12"/>
      <c r="K59" s="12">
        <f>MEDIAN(K2:K54)</f>
        <v>63</v>
      </c>
      <c r="L59" s="12">
        <f t="shared" ref="L59:S59" si="36">MEDIAN(L2:L54)</f>
        <v>66</v>
      </c>
      <c r="M59" s="12">
        <f t="shared" si="36"/>
        <v>60</v>
      </c>
      <c r="N59" s="12">
        <f t="shared" si="36"/>
        <v>56</v>
      </c>
      <c r="O59" s="12">
        <f t="shared" si="36"/>
        <v>50.91</v>
      </c>
      <c r="P59" s="12">
        <f t="shared" si="36"/>
        <v>53</v>
      </c>
      <c r="Q59" s="12">
        <f t="shared" si="36"/>
        <v>97.78</v>
      </c>
      <c r="R59" s="12">
        <f t="shared" si="36"/>
        <v>100</v>
      </c>
      <c r="S59" s="12">
        <f t="shared" si="36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7AA2-1B81-4504-BD07-18C79FA34F27}">
  <dimension ref="A1:AK151"/>
  <sheetViews>
    <sheetView tabSelected="1" zoomScaleNormal="100" workbookViewId="0">
      <selection activeCell="H5" sqref="H5"/>
    </sheetView>
  </sheetViews>
  <sheetFormatPr defaultColWidth="9" defaultRowHeight="20.149999999999999" customHeight="1" outlineLevelRow="7" x14ac:dyDescent="0.55000000000000004"/>
  <cols>
    <col min="1" max="1" width="4.5703125" style="13" customWidth="1"/>
    <col min="2" max="2" width="5.640625" style="13" customWidth="1"/>
    <col min="3" max="3" width="10.0703125" style="13" customWidth="1"/>
    <col min="4" max="4" width="7.5703125" style="13" customWidth="1"/>
    <col min="5" max="5" width="7.5703125" style="13" hidden="1" customWidth="1"/>
    <col min="6" max="6" width="10.710937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hidden="1" customWidth="1"/>
    <col min="23" max="23" width="7.5703125" style="13" hidden="1" customWidth="1"/>
    <col min="24" max="25" width="9" style="13" hidden="1" customWidth="1"/>
    <col min="26" max="26" width="9" style="13" customWidth="1"/>
    <col min="27" max="28" width="9" style="13" hidden="1" customWidth="1"/>
    <col min="29" max="29" width="3.5703125" style="13" customWidth="1"/>
    <col min="30" max="31" width="16.7109375" style="13" customWidth="1"/>
    <col min="32" max="32" width="9" style="13" customWidth="1"/>
    <col min="33" max="33" width="3.7109375" style="13" customWidth="1"/>
    <col min="34" max="34" width="9" style="13" customWidth="1"/>
    <col min="35" max="37" width="8.92578125" style="13" customWidth="1"/>
    <col min="38" max="16384" width="9" style="13"/>
  </cols>
  <sheetData>
    <row r="1" spans="1:37" ht="34.85" customHeight="1" x14ac:dyDescent="0.5500000000000000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49999999999999" customHeight="1" outlineLevel="7" x14ac:dyDescent="0.55000000000000004">
      <c r="A2" s="11">
        <v>14</v>
      </c>
      <c r="B2" s="11">
        <v>1</v>
      </c>
      <c r="C2" s="11">
        <v>202110504</v>
      </c>
      <c r="D2" s="43">
        <f t="shared" ref="D2:D19" si="0">VALUE(LEFT(C2,4))</f>
        <v>2021</v>
      </c>
      <c r="E2" s="11">
        <f t="shared" ref="E2:E19" si="1">VALUE(MID(C2, 5, 3))</f>
        <v>105</v>
      </c>
      <c r="F2" s="37" t="str">
        <f>VLOOKUP(E2, 참조표!$A$3:$B$7, 2, FALSE)</f>
        <v>통신</v>
      </c>
      <c r="G2" s="11">
        <f t="shared" ref="G2:G19" si="2">VALUE(RIGHT(C2, 2))</f>
        <v>4</v>
      </c>
      <c r="H2" s="14" t="s">
        <v>59</v>
      </c>
      <c r="I2" s="11" t="str">
        <f t="shared" ref="I2:I19" si="3">MID(C2, 3, 2) &amp; LEFT(H2, 2) &amp; "*" &amp; RIGHT(C2, 2)</f>
        <v>21채혜*04</v>
      </c>
      <c r="J2" s="12">
        <v>71</v>
      </c>
      <c r="K2" s="12">
        <f t="shared" ref="K2:K19" si="4">(J2*100)/200</f>
        <v>35.5</v>
      </c>
      <c r="L2" s="12">
        <v>0</v>
      </c>
      <c r="M2" s="12">
        <f t="shared" ref="M2:M19" si="5">ROUND((L2*100)/110, 2)</f>
        <v>0</v>
      </c>
      <c r="N2" s="12">
        <v>26</v>
      </c>
      <c r="O2" s="12">
        <f t="shared" ref="O2:O19" si="6">ROUND((N2*100)/110,2)</f>
        <v>23.64</v>
      </c>
      <c r="P2" s="12">
        <v>29</v>
      </c>
      <c r="Q2" s="12">
        <v>93.33</v>
      </c>
      <c r="R2" s="12">
        <v>60</v>
      </c>
      <c r="S2" s="12">
        <f t="shared" ref="S2:S19" si="7">ROUND(K2*0.3+M2*0.35+O2*0.1+P2*0.1+Q2*0.1+R2*0.05, 2)</f>
        <v>28.25</v>
      </c>
      <c r="T2" s="12">
        <f>_xlfn.RANK.EQ(S2, $S$2:$S$130, 0)</f>
        <v>106</v>
      </c>
      <c r="U2" s="12">
        <f>_xlfn.RANK.AVG(S2, $S$2:$S$130, 0)</f>
        <v>107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19" si="8">IF(T2&lt;=53*0.3, "A", IF(T2&lt;=53*0.6, "B", IF(T2&lt;=53*0.8, "C",IF(T2&lt;=53*0.9, "D","F"))))</f>
        <v>F</v>
      </c>
      <c r="AA2" s="12" t="str">
        <f t="shared" ref="AA2:AA130" si="9"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S2&gt;=$AK$8)), "B+", IF(AND(T2&lt;=$AF$2*0.6, S2&lt;$AK$8), "B0", IF(AND(T2&lt;=$AF$2*0.8, S2&gt;=$AK$9), "C+", IF(AND(T2&lt;=$AF$2*0.8, S2&lt;$AK$9), "C0", IF(AND(T2&lt;=$AF$2*0.9, S2&gt;=$AK$10), "D+", IF(AND(T2&lt;=$AF$2*0.9, S2&lt;$AK$10), "D0", "F"))))))))</f>
        <v>F</v>
      </c>
      <c r="AD2" s="55" t="s">
        <v>188</v>
      </c>
      <c r="AE2" s="15" t="s">
        <v>190</v>
      </c>
      <c r="AF2" s="16">
        <f>COUNTA(H2:H130)</f>
        <v>72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49999999999999" customHeight="1" outlineLevel="7" x14ac:dyDescent="0.55000000000000004">
      <c r="A3" s="11">
        <v>48</v>
      </c>
      <c r="B3" s="12">
        <v>1</v>
      </c>
      <c r="C3" s="12">
        <v>202210535</v>
      </c>
      <c r="D3" s="41">
        <f t="shared" si="0"/>
        <v>2022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35</v>
      </c>
      <c r="H3" s="12" t="s">
        <v>119</v>
      </c>
      <c r="I3" s="11" t="str">
        <f t="shared" si="3"/>
        <v>22박규*35</v>
      </c>
      <c r="J3" s="12">
        <v>114</v>
      </c>
      <c r="K3" s="12">
        <f t="shared" si="4"/>
        <v>57</v>
      </c>
      <c r="L3" s="12">
        <v>92</v>
      </c>
      <c r="M3" s="12">
        <f t="shared" si="5"/>
        <v>83.64</v>
      </c>
      <c r="N3" s="12">
        <v>48</v>
      </c>
      <c r="O3" s="12">
        <f t="shared" si="6"/>
        <v>43.64</v>
      </c>
      <c r="P3" s="12">
        <v>74</v>
      </c>
      <c r="Q3" s="12">
        <v>95.56</v>
      </c>
      <c r="R3" s="12">
        <v>100</v>
      </c>
      <c r="S3" s="12">
        <f t="shared" si="7"/>
        <v>72.69</v>
      </c>
      <c r="T3" s="12">
        <f>_xlfn.RANK.EQ(S3, $S$2:$S$130, 0)</f>
        <v>30</v>
      </c>
      <c r="U3" s="12">
        <f>_xlfn.RANK.AVG(S3, $S$2:$S$130, 0)</f>
        <v>30.5</v>
      </c>
      <c r="V3" s="12" t="s">
        <v>162</v>
      </c>
      <c r="W3" s="12"/>
      <c r="X3" s="12">
        <f>IF(AND(D3&gt;=2021, V3="Y"), 100, "")</f>
        <v>100</v>
      </c>
      <c r="Y3" s="12" t="str">
        <f>HLOOKUP(S3, 참조표!$E$2:$M$3, 2, TRUE)</f>
        <v>C0</v>
      </c>
      <c r="Z3" s="12" t="str">
        <f t="shared" si="8"/>
        <v>B</v>
      </c>
      <c r="AA3" s="12" t="str">
        <f t="shared" si="9"/>
        <v>B+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S3&gt;=$AK$8)), "B+", IF(AND(T3&lt;=$AF$2*0.6, S3&lt;$AK$8), "B0", IF(AND(T3&lt;=$AF$2*0.8, S3&gt;=$AK$9), "C+", IF(AND(T3&lt;=$AF$2*0.8, S3&lt;$AK$9), "C0", IF(AND(T3&lt;=$AF$2*0.9, S3&gt;=$AK$10), "D+", IF(AND(T3&lt;=$AF$2*0.9, S3&lt;$AK$10), "D0", "F"))))))))</f>
        <v>B0</v>
      </c>
      <c r="AD3" s="55"/>
      <c r="AE3" s="15" t="s">
        <v>191</v>
      </c>
      <c r="AF3" s="16">
        <f>COUNT(G2:G130)</f>
        <v>53</v>
      </c>
      <c r="AG3" s="17"/>
      <c r="AH3" s="12" t="s">
        <v>197</v>
      </c>
      <c r="AI3" s="12">
        <f>COUNTIF($Z$2:$Z$130, "="&amp;AH3)</f>
        <v>5</v>
      </c>
      <c r="AJ3" s="12">
        <f>SUMIF($Z$2:$Z$130, "=" &amp; AH3, $S$2:$S$130)</f>
        <v>419.21</v>
      </c>
      <c r="AK3" s="12">
        <f>ROUND(AVERAGEIF($Z$2:$Z$130, "=" &amp; AH3, $S$2:$S$130),2)</f>
        <v>83.84</v>
      </c>
    </row>
    <row r="4" spans="1:37" ht="20.149999999999999" customHeight="1" outlineLevel="7" x14ac:dyDescent="0.55000000000000004">
      <c r="A4" s="11"/>
      <c r="B4" s="77" t="s">
        <v>242</v>
      </c>
      <c r="C4" s="12"/>
      <c r="D4" s="41"/>
      <c r="E4" s="11"/>
      <c r="F4" s="37"/>
      <c r="G4" s="11"/>
      <c r="H4" s="12"/>
      <c r="I4" s="11"/>
      <c r="J4" s="12"/>
      <c r="K4" s="12"/>
      <c r="L4" s="12"/>
      <c r="M4" s="12"/>
      <c r="N4" s="12"/>
      <c r="O4" s="12"/>
      <c r="P4" s="12"/>
      <c r="Q4" s="12"/>
      <c r="R4" s="12"/>
      <c r="S4" s="12">
        <f>SUBTOTAL(5,S2:S3)</f>
        <v>28.25</v>
      </c>
      <c r="T4" s="12"/>
      <c r="U4" s="12"/>
      <c r="V4" s="12"/>
      <c r="W4" s="12"/>
      <c r="X4" s="12"/>
      <c r="Y4" s="12"/>
      <c r="Z4" s="12"/>
      <c r="AA4" s="12"/>
      <c r="AB4" s="12"/>
      <c r="AD4" s="16"/>
      <c r="AE4" s="76"/>
      <c r="AF4" s="16"/>
      <c r="AG4" s="17"/>
      <c r="AH4" s="12"/>
      <c r="AI4" s="12"/>
      <c r="AJ4" s="12"/>
      <c r="AK4" s="12"/>
    </row>
    <row r="5" spans="1:37" ht="20.149999999999999" customHeight="1" outlineLevel="7" x14ac:dyDescent="0.55000000000000004">
      <c r="A5" s="11"/>
      <c r="B5" s="77" t="s">
        <v>238</v>
      </c>
      <c r="C5" s="12"/>
      <c r="D5" s="41"/>
      <c r="E5" s="11"/>
      <c r="F5" s="37"/>
      <c r="G5" s="11"/>
      <c r="H5" s="12"/>
      <c r="I5" s="11"/>
      <c r="J5" s="12"/>
      <c r="K5" s="12"/>
      <c r="L5" s="12"/>
      <c r="M5" s="12"/>
      <c r="N5" s="12"/>
      <c r="O5" s="12"/>
      <c r="P5" s="12"/>
      <c r="Q5" s="12"/>
      <c r="R5" s="12"/>
      <c r="S5" s="12">
        <f>SUBTOTAL(4,S2:S3)</f>
        <v>72.69</v>
      </c>
      <c r="T5" s="12"/>
      <c r="U5" s="12"/>
      <c r="V5" s="12"/>
      <c r="W5" s="12"/>
      <c r="X5" s="12"/>
      <c r="Y5" s="12"/>
      <c r="Z5" s="12"/>
      <c r="AA5" s="12"/>
      <c r="AB5" s="12"/>
      <c r="AD5" s="16"/>
      <c r="AE5" s="76"/>
      <c r="AF5" s="16"/>
      <c r="AG5" s="17"/>
      <c r="AH5" s="12"/>
      <c r="AI5" s="12"/>
      <c r="AJ5" s="12"/>
      <c r="AK5" s="12"/>
    </row>
    <row r="6" spans="1:37" ht="20.149999999999999" customHeight="1" outlineLevel="7" x14ac:dyDescent="0.55000000000000004">
      <c r="A6" s="11"/>
      <c r="B6" s="84" t="s">
        <v>234</v>
      </c>
      <c r="C6" s="12"/>
      <c r="D6" s="41"/>
      <c r="E6" s="11"/>
      <c r="F6" s="37"/>
      <c r="G6" s="11"/>
      <c r="H6" s="12"/>
      <c r="I6" s="11"/>
      <c r="J6" s="12"/>
      <c r="K6" s="12"/>
      <c r="L6" s="12"/>
      <c r="M6" s="12"/>
      <c r="N6" s="12"/>
      <c r="O6" s="12"/>
      <c r="P6" s="12"/>
      <c r="Q6" s="12"/>
      <c r="R6" s="12"/>
      <c r="S6" s="12">
        <f>SUBTOTAL(1,S2:S3)</f>
        <v>50.47</v>
      </c>
      <c r="T6" s="12"/>
      <c r="U6" s="12"/>
      <c r="V6" s="12"/>
      <c r="W6" s="12"/>
      <c r="X6" s="12"/>
      <c r="Y6" s="12"/>
      <c r="Z6" s="12"/>
      <c r="AA6" s="12"/>
      <c r="AB6" s="12"/>
      <c r="AD6" s="16"/>
      <c r="AE6" s="76"/>
      <c r="AF6" s="16"/>
      <c r="AG6" s="17"/>
      <c r="AH6" s="12"/>
      <c r="AI6" s="12"/>
      <c r="AJ6" s="12"/>
      <c r="AK6" s="12"/>
    </row>
    <row r="7" spans="1:37" ht="20.149999999999999" customHeight="1" outlineLevel="7" x14ac:dyDescent="0.55000000000000004">
      <c r="A7" s="11"/>
      <c r="B7" s="77" t="s">
        <v>230</v>
      </c>
      <c r="C7" s="12"/>
      <c r="D7" s="41"/>
      <c r="E7" s="11"/>
      <c r="F7" s="37"/>
      <c r="G7" s="11"/>
      <c r="H7" s="12">
        <f>SUBTOTAL(3,H2:H3)</f>
        <v>2</v>
      </c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D7" s="16"/>
      <c r="AE7" s="76"/>
      <c r="AF7" s="16"/>
      <c r="AG7" s="17"/>
      <c r="AH7" s="12"/>
      <c r="AI7" s="12"/>
      <c r="AJ7" s="12"/>
      <c r="AK7" s="12"/>
    </row>
    <row r="8" spans="1:37" ht="20.149999999999999" customHeight="1" outlineLevel="7" x14ac:dyDescent="0.55000000000000004">
      <c r="A8" s="11">
        <v>9</v>
      </c>
      <c r="B8" s="11">
        <v>2</v>
      </c>
      <c r="C8" s="11">
        <v>202010586</v>
      </c>
      <c r="D8" s="42">
        <f t="shared" si="0"/>
        <v>2020</v>
      </c>
      <c r="E8" s="11">
        <f t="shared" si="1"/>
        <v>105</v>
      </c>
      <c r="F8" s="37" t="str">
        <f>VLOOKUP(E8, 참조표!$A$3:$B$7, 2, FALSE)</f>
        <v>통신</v>
      </c>
      <c r="G8" s="11">
        <f t="shared" si="2"/>
        <v>86</v>
      </c>
      <c r="H8" s="14" t="s">
        <v>54</v>
      </c>
      <c r="I8" s="11" t="str">
        <f t="shared" si="3"/>
        <v>20유아*86</v>
      </c>
      <c r="J8" s="12">
        <v>129</v>
      </c>
      <c r="K8" s="12">
        <f t="shared" si="4"/>
        <v>64.5</v>
      </c>
      <c r="L8" s="12">
        <v>73</v>
      </c>
      <c r="M8" s="12">
        <f t="shared" si="5"/>
        <v>66.36</v>
      </c>
      <c r="N8" s="12">
        <v>61</v>
      </c>
      <c r="O8" s="12">
        <f t="shared" si="6"/>
        <v>55.45</v>
      </c>
      <c r="P8" s="12">
        <v>74</v>
      </c>
      <c r="Q8" s="12">
        <v>100</v>
      </c>
      <c r="R8" s="12">
        <v>100</v>
      </c>
      <c r="S8" s="12">
        <f t="shared" si="7"/>
        <v>70.52</v>
      </c>
      <c r="T8" s="12">
        <f>_xlfn.RANK.EQ(S8, $S$2:$S$130, 0)</f>
        <v>38</v>
      </c>
      <c r="U8" s="12">
        <f>_xlfn.RANK.AVG(S8, $S$2:$S$130, 0)</f>
        <v>38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C0</v>
      </c>
      <c r="Z8" s="12" t="str">
        <f t="shared" si="8"/>
        <v>C</v>
      </c>
      <c r="AA8" s="12" t="str">
        <f t="shared" si="9"/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S8&gt;=$AK$8)), "B+", IF(AND(T8&lt;=$AF$2*0.6, S8&lt;$AK$8), "B0", IF(AND(T8&lt;=$AF$2*0.8, S8&gt;=$AK$9), "C+", IF(AND(T8&lt;=$AF$2*0.8, S8&lt;$AK$9), "C0", IF(AND(T8&lt;=$AF$2*0.9, S8&gt;=$AK$10), "D+", IF(AND(T8&lt;=$AF$2*0.9, S8&lt;$AK$10), "D0", "F"))))))))</f>
        <v>B0</v>
      </c>
      <c r="AD8" s="56" t="s">
        <v>192</v>
      </c>
      <c r="AE8" s="57"/>
      <c r="AF8" s="16">
        <f>COUNTBLANK(V2:V130)</f>
        <v>120</v>
      </c>
      <c r="AG8" s="17"/>
      <c r="AH8" s="12" t="s">
        <v>198</v>
      </c>
      <c r="AI8" s="12">
        <f>COUNTIF($Z$2:$Z$130, "="&amp;AH8)</f>
        <v>10</v>
      </c>
      <c r="AJ8" s="12">
        <f>SUMIF($Z$2:$Z$130, "=" &amp; AH8, $S$2:$S$130)</f>
        <v>759.13</v>
      </c>
      <c r="AK8" s="12">
        <f>ROUND(AVERAGEIF($Z$2:$Z$130, "=" &amp; AH8, $S$2:$S$130),2)</f>
        <v>75.91</v>
      </c>
    </row>
    <row r="9" spans="1:37" ht="20.149999999999999" customHeight="1" outlineLevel="7" x14ac:dyDescent="0.55000000000000004">
      <c r="A9" s="11">
        <v>26</v>
      </c>
      <c r="B9" s="11">
        <v>2</v>
      </c>
      <c r="C9" s="11">
        <v>202210531</v>
      </c>
      <c r="D9" s="41">
        <f t="shared" si="0"/>
        <v>2022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31</v>
      </c>
      <c r="H9" s="14" t="s">
        <v>70</v>
      </c>
      <c r="I9" s="11" t="str">
        <f t="shared" si="3"/>
        <v>22임주*31</v>
      </c>
      <c r="J9" s="12">
        <v>141</v>
      </c>
      <c r="K9" s="12">
        <f t="shared" si="4"/>
        <v>70.5</v>
      </c>
      <c r="L9" s="12">
        <v>85</v>
      </c>
      <c r="M9" s="12">
        <f t="shared" si="5"/>
        <v>77.27</v>
      </c>
      <c r="N9" s="12">
        <v>70</v>
      </c>
      <c r="O9" s="12">
        <f t="shared" si="6"/>
        <v>63.64</v>
      </c>
      <c r="P9" s="12">
        <v>77</v>
      </c>
      <c r="Q9" s="12">
        <v>100</v>
      </c>
      <c r="R9" s="12">
        <v>100</v>
      </c>
      <c r="S9" s="12">
        <f t="shared" si="7"/>
        <v>77.260000000000005</v>
      </c>
      <c r="T9" s="12">
        <f>_xlfn.RANK.EQ(S9, $S$2:$S$130, 0)</f>
        <v>21</v>
      </c>
      <c r="U9" s="12">
        <f>_xlfn.RANK.AVG(S9, $S$2:$S$130, 0)</f>
        <v>21</v>
      </c>
      <c r="V9" s="12"/>
      <c r="W9" s="12" t="str">
        <f>IF(OR(D9&lt;=2020, V9=""), "가능", "")</f>
        <v>가능</v>
      </c>
      <c r="X9" s="12"/>
      <c r="Y9" s="12" t="str">
        <f>HLOOKUP(S9, 참조표!$E$2:$M$3, 2, TRUE)</f>
        <v>C+</v>
      </c>
      <c r="Z9" s="12" t="str">
        <f t="shared" si="8"/>
        <v>B</v>
      </c>
      <c r="AA9" s="12" t="str">
        <f t="shared" si="9"/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S9&gt;=$AK$8)), "B+", IF(AND(T9&lt;=$AF$2*0.6, S9&lt;$AK$8), "B0", IF(AND(T9&lt;=$AF$2*0.8, S9&gt;=$AK$9), "C+", IF(AND(T9&lt;=$AF$2*0.8, S9&lt;$AK$9), "C0", IF(AND(T9&lt;=$AF$2*0.9, S9&gt;=$AK$10), "D+", IF(AND(T9&lt;=$AF$2*0.9, S9&lt;$AK$10), "D0", "F"))))))))</f>
        <v>A0</v>
      </c>
      <c r="AD9" s="56" t="s">
        <v>189</v>
      </c>
      <c r="AE9" s="57"/>
      <c r="AF9" s="16">
        <f>COUNTA(V2:V130)</f>
        <v>9</v>
      </c>
      <c r="AG9" s="17"/>
      <c r="AH9" s="12" t="s">
        <v>199</v>
      </c>
      <c r="AI9" s="12">
        <f>COUNTIF($Z$2:$Z$130, "="&amp;AH9)</f>
        <v>7</v>
      </c>
      <c r="AJ9" s="12">
        <f>SUMIF($Z$2:$Z$130, "=" &amp; AH9, $S$2:$S$130)</f>
        <v>495.11999999999995</v>
      </c>
      <c r="AK9" s="12">
        <f>ROUND(AVERAGEIF($Z$2:$Z$130, "=" &amp; AH9, $S$2:$S$130),2)</f>
        <v>70.73</v>
      </c>
    </row>
    <row r="10" spans="1:37" ht="20.149999999999999" customHeight="1" outlineLevel="7" x14ac:dyDescent="0.55000000000000004">
      <c r="A10" s="11">
        <v>27</v>
      </c>
      <c r="B10" s="11">
        <v>2</v>
      </c>
      <c r="C10" s="11">
        <v>202210538</v>
      </c>
      <c r="D10" s="41">
        <f t="shared" si="0"/>
        <v>2022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38</v>
      </c>
      <c r="H10" s="14" t="s">
        <v>71</v>
      </c>
      <c r="I10" s="11" t="str">
        <f t="shared" si="3"/>
        <v>22주영*38</v>
      </c>
      <c r="J10" s="12">
        <v>153</v>
      </c>
      <c r="K10" s="12">
        <f t="shared" si="4"/>
        <v>76.5</v>
      </c>
      <c r="L10" s="12">
        <v>105</v>
      </c>
      <c r="M10" s="12">
        <f t="shared" si="5"/>
        <v>95.45</v>
      </c>
      <c r="N10" s="12">
        <v>81</v>
      </c>
      <c r="O10" s="12">
        <f t="shared" si="6"/>
        <v>73.64</v>
      </c>
      <c r="P10" s="12">
        <v>83</v>
      </c>
      <c r="Q10" s="12">
        <v>100</v>
      </c>
      <c r="R10" s="12">
        <v>100</v>
      </c>
      <c r="S10" s="12">
        <f t="shared" si="7"/>
        <v>87.02</v>
      </c>
      <c r="T10" s="12">
        <f>_xlfn.RANK.EQ(S10, $S$2:$S$130, 0)</f>
        <v>4</v>
      </c>
      <c r="U10" s="12">
        <f>_xlfn.RANK.AVG(S10, $S$2:$S$130, 0)</f>
        <v>5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B+</v>
      </c>
      <c r="Z10" s="12" t="str">
        <f t="shared" si="8"/>
        <v>A</v>
      </c>
      <c r="AA10" s="12" t="str">
        <f t="shared" si="9"/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S10&gt;=$AK$8)), "B+", IF(AND(T10&lt;=$AF$2*0.6, S10&lt;$AK$8), "B0", IF(AND(T10&lt;=$AF$2*0.8, S10&gt;=$AK$9), "C+", IF(AND(T10&lt;=$AF$2*0.8, S10&lt;$AK$9), "C0", IF(AND(T10&lt;=$AF$2*0.9, S10&gt;=$AK$10), "D+", IF(AND(T10&lt;=$AF$2*0.9, S10&lt;$AK$10), "D0", "F"))))))))</f>
        <v>A+</v>
      </c>
      <c r="AG10" s="19"/>
      <c r="AH10" s="12" t="s">
        <v>200</v>
      </c>
      <c r="AI10" s="12">
        <f>COUNTIF($Z$2:$Z$130, "="&amp;AH10)</f>
        <v>3</v>
      </c>
      <c r="AJ10" s="12">
        <f>SUMIF($Z$2:$Z$130, "=" &amp; AH10, $S$2:$S$130)</f>
        <v>204.98999999999998</v>
      </c>
      <c r="AK10" s="12">
        <f>ROUND(AVERAGEIF($Z$2:$Z$130, "=" &amp; AH10, $S$2:$S$130),2)</f>
        <v>68.33</v>
      </c>
    </row>
    <row r="11" spans="1:37" ht="20.149999999999999" customHeight="1" outlineLevel="7" x14ac:dyDescent="0.55000000000000004">
      <c r="A11" s="11">
        <v>30</v>
      </c>
      <c r="B11" s="12">
        <v>2</v>
      </c>
      <c r="C11" s="12">
        <v>202210573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73</v>
      </c>
      <c r="H11" s="12" t="s">
        <v>101</v>
      </c>
      <c r="I11" s="11" t="str">
        <f t="shared" si="3"/>
        <v>22김정*73</v>
      </c>
      <c r="J11" s="12">
        <v>124</v>
      </c>
      <c r="K11" s="12">
        <f t="shared" si="4"/>
        <v>62</v>
      </c>
      <c r="L11" s="12">
        <v>97</v>
      </c>
      <c r="M11" s="12">
        <f t="shared" si="5"/>
        <v>88.18</v>
      </c>
      <c r="N11" s="12">
        <v>60</v>
      </c>
      <c r="O11" s="12">
        <f t="shared" si="6"/>
        <v>54.55</v>
      </c>
      <c r="P11" s="12">
        <v>74</v>
      </c>
      <c r="Q11" s="12">
        <v>96.67</v>
      </c>
      <c r="R11" s="12">
        <v>100</v>
      </c>
      <c r="S11" s="12">
        <f t="shared" si="7"/>
        <v>76.989999999999995</v>
      </c>
      <c r="T11" s="12">
        <f>_xlfn.RANK.EQ(S11, $S$2:$S$130, 0)</f>
        <v>22</v>
      </c>
      <c r="U11" s="12">
        <f>_xlfn.RANK.AVG(S11, $S$2:$S$130, 0)</f>
        <v>22</v>
      </c>
      <c r="V11" s="12" t="s">
        <v>162</v>
      </c>
      <c r="W11" s="12"/>
      <c r="X11" s="12">
        <f>IF(AND(D11&gt;=2021, V11="Y"), 100, "")</f>
        <v>100</v>
      </c>
      <c r="Y11" s="12" t="str">
        <f>HLOOKUP(S11, 참조표!$E$2:$M$3, 2, TRUE)</f>
        <v>C+</v>
      </c>
      <c r="Z11" s="12" t="str">
        <f t="shared" si="8"/>
        <v>B</v>
      </c>
      <c r="AA11" s="12" t="str">
        <f t="shared" si="9"/>
        <v>B+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S11&gt;=$AK$8)), "B+", IF(AND(T11&lt;=$AF$2*0.6, S11&lt;$AK$8), "B0", IF(AND(T11&lt;=$AF$2*0.8, S11&gt;=$AK$9), "C+", IF(AND(T11&lt;=$AF$2*0.8, S11&lt;$AK$9), "C0", IF(AND(T11&lt;=$AF$2*0.9, S11&gt;=$AK$10), "D+", IF(AND(T11&lt;=$AF$2*0.9, S11&lt;$AK$10), "D0", "F"))))))))</f>
        <v>B+</v>
      </c>
      <c r="AG11" s="17"/>
      <c r="AH11" s="12" t="s">
        <v>169</v>
      </c>
      <c r="AI11" s="12">
        <f>COUNTIF($Z$2:$Z$130, "="&amp;AH11)</f>
        <v>28</v>
      </c>
      <c r="AJ11" s="12">
        <f>SUMIF($Z$2:$Z$130, "=" &amp; AH11, $S$2:$S$130)</f>
        <v>1388.4300000000003</v>
      </c>
      <c r="AK11" s="12">
        <f>ROUND(AVERAGEIF($Z$2:$Z$130, "=" &amp; AH11, $S$2:$S$130),2)</f>
        <v>49.59</v>
      </c>
    </row>
    <row r="12" spans="1:37" ht="20.149999999999999" customHeight="1" outlineLevel="7" x14ac:dyDescent="0.55000000000000004">
      <c r="A12" s="11">
        <v>47</v>
      </c>
      <c r="B12" s="12">
        <v>2</v>
      </c>
      <c r="C12" s="12">
        <v>202210529</v>
      </c>
      <c r="D12" s="41">
        <f t="shared" si="0"/>
        <v>2022</v>
      </c>
      <c r="E12" s="11">
        <f t="shared" si="1"/>
        <v>105</v>
      </c>
      <c r="F12" s="37" t="str">
        <f>VLOOKUP(E12, 참조표!$A$3:$B$7, 2, FALSE)</f>
        <v>통신</v>
      </c>
      <c r="G12" s="11">
        <f t="shared" si="2"/>
        <v>29</v>
      </c>
      <c r="H12" s="12" t="s">
        <v>118</v>
      </c>
      <c r="I12" s="11" t="str">
        <f t="shared" si="3"/>
        <v>22권원*29</v>
      </c>
      <c r="J12" s="12">
        <v>141</v>
      </c>
      <c r="K12" s="12">
        <f t="shared" si="4"/>
        <v>70.5</v>
      </c>
      <c r="L12" s="12">
        <v>67</v>
      </c>
      <c r="M12" s="12">
        <f t="shared" si="5"/>
        <v>60.91</v>
      </c>
      <c r="N12" s="12">
        <v>78</v>
      </c>
      <c r="O12" s="12">
        <f t="shared" si="6"/>
        <v>70.91</v>
      </c>
      <c r="P12" s="12">
        <v>54</v>
      </c>
      <c r="Q12" s="12">
        <v>97.78</v>
      </c>
      <c r="R12" s="12">
        <v>80</v>
      </c>
      <c r="S12" s="12">
        <f t="shared" si="7"/>
        <v>68.739999999999995</v>
      </c>
      <c r="T12" s="12">
        <f>_xlfn.RANK.EQ(S12, $S$2:$S$130, 0)</f>
        <v>43</v>
      </c>
      <c r="U12" s="12">
        <f>_xlfn.RANK.AVG(S12, $S$2:$S$130, 0)</f>
        <v>43</v>
      </c>
      <c r="V12" s="12"/>
      <c r="W12" s="12" t="str">
        <f>IF(OR(D12&lt;=2020, V12=""), "가능", "")</f>
        <v>가능</v>
      </c>
      <c r="X12" s="12"/>
      <c r="Y12" s="12" t="str">
        <f>HLOOKUP(S12, 참조표!$E$2:$M$3, 2, TRUE)</f>
        <v>D+</v>
      </c>
      <c r="Z12" s="12" t="str">
        <f t="shared" si="8"/>
        <v>D</v>
      </c>
      <c r="AA12" s="12" t="str">
        <f t="shared" si="9"/>
        <v>A+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S12&gt;=$AK$8)), "B+", IF(AND(T12&lt;=$AF$2*0.6, S12&lt;$AK$8), "B0", IF(AND(T12&lt;=$AF$2*0.8, S12&gt;=$AK$9), "C+", IF(AND(T12&lt;=$AF$2*0.8, S12&lt;$AK$9), "C0", IF(AND(T12&lt;=$AF$2*0.9, S12&gt;=$AK$10), "D+", IF(AND(T12&lt;=$AF$2*0.9, S12&lt;$AK$10), "D0", "F"))))))))</f>
        <v>B0</v>
      </c>
    </row>
    <row r="13" spans="1:37" ht="20.149999999999999" customHeight="1" outlineLevel="7" x14ac:dyDescent="0.55000000000000004">
      <c r="A13" s="11">
        <v>53</v>
      </c>
      <c r="B13" s="12">
        <v>2</v>
      </c>
      <c r="C13" s="12">
        <v>202210585</v>
      </c>
      <c r="D13" s="41">
        <f t="shared" si="0"/>
        <v>2022</v>
      </c>
      <c r="E13" s="11">
        <f t="shared" si="1"/>
        <v>105</v>
      </c>
      <c r="F13" s="37" t="str">
        <f>VLOOKUP(E13, 참조표!$A$3:$B$7, 2, FALSE)</f>
        <v>통신</v>
      </c>
      <c r="G13" s="11">
        <f t="shared" si="2"/>
        <v>85</v>
      </c>
      <c r="H13" s="12" t="s">
        <v>124</v>
      </c>
      <c r="I13" s="11" t="str">
        <f t="shared" si="3"/>
        <v>22김주*85</v>
      </c>
      <c r="J13" s="12">
        <v>75</v>
      </c>
      <c r="K13" s="12">
        <f t="shared" si="4"/>
        <v>37.5</v>
      </c>
      <c r="L13" s="12">
        <v>42</v>
      </c>
      <c r="M13" s="12">
        <f t="shared" si="5"/>
        <v>38.18</v>
      </c>
      <c r="N13" s="12">
        <v>37</v>
      </c>
      <c r="O13" s="12">
        <f t="shared" si="6"/>
        <v>33.64</v>
      </c>
      <c r="P13" s="12">
        <v>11</v>
      </c>
      <c r="Q13" s="12">
        <v>97.78</v>
      </c>
      <c r="R13" s="12">
        <v>100</v>
      </c>
      <c r="S13" s="12">
        <f t="shared" si="7"/>
        <v>43.86</v>
      </c>
      <c r="T13" s="12">
        <f>_xlfn.RANK.EQ(S13, $S$2:$S$130, 0)</f>
        <v>90</v>
      </c>
      <c r="U13" s="12">
        <f>_xlfn.RANK.AVG(S13, $S$2:$S$130, 0)</f>
        <v>90.5</v>
      </c>
      <c r="V13" s="12"/>
      <c r="W13" s="12" t="str">
        <f>IF(OR(D13&lt;=2020, V13=""), "가능", "")</f>
        <v>가능</v>
      </c>
      <c r="X13" s="12"/>
      <c r="Y13" s="12" t="str">
        <f>HLOOKUP(S13, 참조표!$E$2:$M$3, 2, TRUE)</f>
        <v>F</v>
      </c>
      <c r="Z13" s="12" t="str">
        <f t="shared" si="8"/>
        <v>F</v>
      </c>
      <c r="AA13" s="12" t="str">
        <f t="shared" si="9"/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S13&gt;=$AK$8)), "B+", IF(AND(T13&lt;=$AF$2*0.6, S13&lt;$AK$8), "B0", IF(AND(T13&lt;=$AF$2*0.8, S13&gt;=$AK$9), "C+", IF(AND(T13&lt;=$AF$2*0.8, S13&lt;$AK$9), "C0", IF(AND(T13&lt;=$AF$2*0.9, S13&gt;=$AK$10), "D+", IF(AND(T13&lt;=$AF$2*0.9, S13&lt;$AK$10), "D0", "F"))))))))</f>
        <v>F</v>
      </c>
    </row>
    <row r="14" spans="1:37" ht="20.149999999999999" customHeight="1" outlineLevel="7" x14ac:dyDescent="0.55000000000000004">
      <c r="A14" s="11"/>
      <c r="B14" s="77" t="s">
        <v>243</v>
      </c>
      <c r="C14" s="12"/>
      <c r="D14" s="41"/>
      <c r="E14" s="11"/>
      <c r="F14" s="37"/>
      <c r="G14" s="11"/>
      <c r="H14" s="12"/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12">
        <f>SUBTOTAL(5,S8:S13)</f>
        <v>43.86</v>
      </c>
      <c r="T14" s="12"/>
      <c r="U14" s="12"/>
      <c r="V14" s="12"/>
      <c r="W14" s="12"/>
      <c r="X14" s="12"/>
      <c r="Y14" s="12"/>
      <c r="Z14" s="12"/>
      <c r="AA14" s="12"/>
      <c r="AB14" s="12"/>
    </row>
    <row r="15" spans="1:37" ht="20.149999999999999" customHeight="1" outlineLevel="7" x14ac:dyDescent="0.55000000000000004">
      <c r="A15" s="11"/>
      <c r="B15" s="77" t="s">
        <v>239</v>
      </c>
      <c r="C15" s="12"/>
      <c r="D15" s="41"/>
      <c r="E15" s="11"/>
      <c r="F15" s="37"/>
      <c r="G15" s="11"/>
      <c r="H15" s="12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2">
        <f>SUBTOTAL(4,S8:S13)</f>
        <v>87.02</v>
      </c>
      <c r="T15" s="12"/>
      <c r="U15" s="12"/>
      <c r="V15" s="12"/>
      <c r="W15" s="12"/>
      <c r="X15" s="12"/>
      <c r="Y15" s="12"/>
      <c r="Z15" s="12"/>
      <c r="AA15" s="12"/>
      <c r="AB15" s="12"/>
    </row>
    <row r="16" spans="1:37" ht="20.149999999999999" customHeight="1" outlineLevel="7" x14ac:dyDescent="0.55000000000000004">
      <c r="A16" s="11"/>
      <c r="B16" s="77" t="s">
        <v>235</v>
      </c>
      <c r="C16" s="12"/>
      <c r="D16" s="41"/>
      <c r="E16" s="11"/>
      <c r="F16" s="37"/>
      <c r="G16" s="11"/>
      <c r="H16" s="12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>
        <f>SUBTOTAL(1,S8:S13)</f>
        <v>70.731666666666669</v>
      </c>
      <c r="T16" s="12"/>
      <c r="U16" s="12"/>
      <c r="V16" s="12"/>
      <c r="W16" s="12"/>
      <c r="X16" s="12"/>
      <c r="Y16" s="12"/>
      <c r="Z16" s="12"/>
      <c r="AA16" s="12"/>
      <c r="AB16" s="12"/>
    </row>
    <row r="17" spans="1:28" ht="20.149999999999999" customHeight="1" outlineLevel="7" x14ac:dyDescent="0.55000000000000004">
      <c r="A17" s="11"/>
      <c r="B17" s="77" t="s">
        <v>231</v>
      </c>
      <c r="C17" s="12"/>
      <c r="D17" s="41"/>
      <c r="E17" s="11"/>
      <c r="F17" s="37"/>
      <c r="G17" s="11"/>
      <c r="H17" s="12">
        <f>SUBTOTAL(3,H8:H13)</f>
        <v>6</v>
      </c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ht="20.149999999999999" customHeight="1" outlineLevel="7" x14ac:dyDescent="0.55000000000000004">
      <c r="A18" s="11">
        <v>8</v>
      </c>
      <c r="B18" s="11">
        <v>3</v>
      </c>
      <c r="C18" s="11">
        <v>201910585</v>
      </c>
      <c r="D18" s="44">
        <f t="shared" si="0"/>
        <v>2019</v>
      </c>
      <c r="E18" s="11">
        <f t="shared" si="1"/>
        <v>105</v>
      </c>
      <c r="F18" s="37" t="str">
        <f>VLOOKUP(E18, 참조표!$A$3:$B$7, 2, FALSE)</f>
        <v>통신</v>
      </c>
      <c r="G18" s="11">
        <f t="shared" si="2"/>
        <v>85</v>
      </c>
      <c r="H18" s="14" t="s">
        <v>53</v>
      </c>
      <c r="I18" s="11" t="str">
        <f t="shared" si="3"/>
        <v>19오원*85</v>
      </c>
      <c r="J18" s="12">
        <v>136</v>
      </c>
      <c r="K18" s="12">
        <f t="shared" si="4"/>
        <v>68</v>
      </c>
      <c r="L18" s="12">
        <v>64</v>
      </c>
      <c r="M18" s="12">
        <f t="shared" si="5"/>
        <v>58.18</v>
      </c>
      <c r="N18" s="12">
        <v>80</v>
      </c>
      <c r="O18" s="12">
        <f t="shared" si="6"/>
        <v>72.73</v>
      </c>
      <c r="P18" s="12">
        <v>44</v>
      </c>
      <c r="Q18" s="12">
        <v>100</v>
      </c>
      <c r="R18" s="12">
        <v>100</v>
      </c>
      <c r="S18" s="12">
        <f t="shared" si="7"/>
        <v>67.44</v>
      </c>
      <c r="T18" s="12">
        <f>_xlfn.RANK.EQ(S18, $S$2:$S$130, 0)</f>
        <v>52</v>
      </c>
      <c r="U18" s="12">
        <f>_xlfn.RANK.AVG(S18, $S$2:$S$130, 0)</f>
        <v>52.5</v>
      </c>
      <c r="V18" s="12"/>
      <c r="W18" s="12" t="str">
        <f>IF(OR(D18&lt;=2020, V18=""), "가능", "")</f>
        <v>가능</v>
      </c>
      <c r="X18" s="12"/>
      <c r="Y18" s="12" t="str">
        <f>HLOOKUP(S18, 참조표!$E$2:$M$3, 2, TRUE)</f>
        <v>D+</v>
      </c>
      <c r="Z18" s="12" t="str">
        <f t="shared" si="8"/>
        <v>F</v>
      </c>
      <c r="AA18" s="12" t="str">
        <f t="shared" si="9"/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S18&gt;=$AK$8)), "B+", IF(AND(T18&lt;=$AF$2*0.6, S18&lt;$AK$8), "B0", IF(AND(T18&lt;=$AF$2*0.8, S18&gt;=$AK$9), "C+", IF(AND(T18&lt;=$AF$2*0.8, S18&lt;$AK$9), "C0", IF(AND(T18&lt;=$AF$2*0.9, S18&gt;=$AK$10), "D+", IF(AND(T18&lt;=$AF$2*0.9, S18&lt;$AK$10), "D0", "F"))))))))</f>
        <v>C0</v>
      </c>
    </row>
    <row r="19" spans="1:28" ht="20.149999999999999" customHeight="1" outlineLevel="7" x14ac:dyDescent="0.55000000000000004">
      <c r="A19" s="11">
        <v>49</v>
      </c>
      <c r="B19" s="12">
        <v>3</v>
      </c>
      <c r="C19" s="12">
        <v>201910546</v>
      </c>
      <c r="D19" s="44">
        <f t="shared" si="0"/>
        <v>2019</v>
      </c>
      <c r="E19" s="11">
        <f t="shared" si="1"/>
        <v>105</v>
      </c>
      <c r="F19" s="37" t="str">
        <f>VLOOKUP(E19, 참조표!$A$3:$B$7, 2, FALSE)</f>
        <v>통신</v>
      </c>
      <c r="G19" s="11">
        <f t="shared" si="2"/>
        <v>46</v>
      </c>
      <c r="H19" s="12" t="s">
        <v>120</v>
      </c>
      <c r="I19" s="11" t="str">
        <f t="shared" si="3"/>
        <v>19김태*46</v>
      </c>
      <c r="J19" s="12">
        <v>148</v>
      </c>
      <c r="K19" s="12">
        <f t="shared" si="4"/>
        <v>74</v>
      </c>
      <c r="L19" s="12">
        <v>66</v>
      </c>
      <c r="M19" s="12">
        <f t="shared" si="5"/>
        <v>60</v>
      </c>
      <c r="N19" s="12">
        <v>57</v>
      </c>
      <c r="O19" s="12">
        <f t="shared" si="6"/>
        <v>51.82</v>
      </c>
      <c r="P19" s="12">
        <v>51</v>
      </c>
      <c r="Q19" s="12">
        <v>96.67</v>
      </c>
      <c r="R19" s="12">
        <v>100</v>
      </c>
      <c r="S19" s="12">
        <f t="shared" si="7"/>
        <v>68.150000000000006</v>
      </c>
      <c r="T19" s="12">
        <f>_xlfn.RANK.EQ(S19, $S$2:$S$130, 0)</f>
        <v>44</v>
      </c>
      <c r="U19" s="12">
        <f>_xlfn.RANK.AVG(S19, $S$2:$S$130, 0)</f>
        <v>44.5</v>
      </c>
      <c r="V19" s="12"/>
      <c r="W19" s="12" t="str">
        <f>IF(OR(D19&lt;=2020, V19=""), "가능", "")</f>
        <v>가능</v>
      </c>
      <c r="X19" s="12"/>
      <c r="Y19" s="12" t="str">
        <f>HLOOKUP(S19, 참조표!$E$2:$M$3, 2, TRUE)</f>
        <v>D+</v>
      </c>
      <c r="Z19" s="12" t="str">
        <f t="shared" si="8"/>
        <v>D</v>
      </c>
      <c r="AA19" s="12" t="str">
        <f t="shared" si="9"/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S19&gt;=$AK$8)), "B+", IF(AND(T19&lt;=$AF$2*0.6, S19&lt;$AK$8), "B0", IF(AND(T19&lt;=$AF$2*0.8, S19&gt;=$AK$9), "C+", IF(AND(T19&lt;=$AF$2*0.8, S19&lt;$AK$9), "C0", IF(AND(T19&lt;=$AF$2*0.9, S19&gt;=$AK$10), "D+", IF(AND(T19&lt;=$AF$2*0.9, S19&lt;$AK$10), "D0", "F"))))))))</f>
        <v>C0</v>
      </c>
    </row>
    <row r="20" spans="1:28" ht="20.149999999999999" customHeight="1" outlineLevel="7" x14ac:dyDescent="0.55000000000000004">
      <c r="A20" s="11"/>
      <c r="B20" s="77" t="s">
        <v>244</v>
      </c>
      <c r="C20" s="12"/>
      <c r="D20" s="44"/>
      <c r="E20" s="11"/>
      <c r="F20" s="37"/>
      <c r="G20" s="11"/>
      <c r="H20" s="12"/>
      <c r="I20" s="11"/>
      <c r="J20" s="12"/>
      <c r="K20" s="12"/>
      <c r="L20" s="12"/>
      <c r="M20" s="12"/>
      <c r="N20" s="12"/>
      <c r="O20" s="12"/>
      <c r="P20" s="12"/>
      <c r="Q20" s="12"/>
      <c r="R20" s="12"/>
      <c r="S20" s="12">
        <f>SUBTOTAL(5,S18:S19)</f>
        <v>67.44</v>
      </c>
      <c r="T20" s="12"/>
      <c r="U20" s="12"/>
      <c r="V20" s="12"/>
      <c r="W20" s="12"/>
      <c r="X20" s="12"/>
      <c r="Y20" s="12"/>
      <c r="Z20" s="12"/>
      <c r="AA20" s="12"/>
      <c r="AB20" s="12"/>
    </row>
    <row r="21" spans="1:28" ht="20.149999999999999" customHeight="1" outlineLevel="7" x14ac:dyDescent="0.55000000000000004">
      <c r="A21" s="11"/>
      <c r="B21" s="77" t="s">
        <v>240</v>
      </c>
      <c r="C21" s="12"/>
      <c r="D21" s="44"/>
      <c r="E21" s="11"/>
      <c r="F21" s="37"/>
      <c r="G21" s="11"/>
      <c r="H21" s="12"/>
      <c r="I21" s="11"/>
      <c r="J21" s="12"/>
      <c r="K21" s="12"/>
      <c r="L21" s="12"/>
      <c r="M21" s="12"/>
      <c r="N21" s="12"/>
      <c r="O21" s="12"/>
      <c r="P21" s="12"/>
      <c r="Q21" s="12"/>
      <c r="R21" s="12"/>
      <c r="S21" s="12">
        <f>SUBTOTAL(4,S18:S19)</f>
        <v>68.150000000000006</v>
      </c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20.149999999999999" customHeight="1" outlineLevel="7" x14ac:dyDescent="0.55000000000000004">
      <c r="A22" s="11"/>
      <c r="B22" s="77" t="s">
        <v>236</v>
      </c>
      <c r="C22" s="12"/>
      <c r="D22" s="44"/>
      <c r="E22" s="11"/>
      <c r="F22" s="37"/>
      <c r="G22" s="11"/>
      <c r="H22" s="12"/>
      <c r="I22" s="11"/>
      <c r="J22" s="12"/>
      <c r="K22" s="12"/>
      <c r="L22" s="12"/>
      <c r="M22" s="12"/>
      <c r="N22" s="12"/>
      <c r="O22" s="12"/>
      <c r="P22" s="12"/>
      <c r="Q22" s="12"/>
      <c r="R22" s="12"/>
      <c r="S22" s="12">
        <f>SUBTOTAL(1,S18:S19)</f>
        <v>67.795000000000002</v>
      </c>
      <c r="T22" s="12"/>
      <c r="U22" s="12"/>
      <c r="V22" s="12"/>
      <c r="W22" s="12"/>
      <c r="X22" s="12"/>
      <c r="Y22" s="12"/>
      <c r="Z22" s="12"/>
      <c r="AA22" s="12"/>
      <c r="AB22" s="12"/>
    </row>
    <row r="23" spans="1:28" ht="20.149999999999999" customHeight="1" outlineLevel="7" x14ac:dyDescent="0.55000000000000004">
      <c r="A23" s="11"/>
      <c r="B23" s="77" t="s">
        <v>232</v>
      </c>
      <c r="C23" s="12"/>
      <c r="D23" s="44"/>
      <c r="E23" s="11"/>
      <c r="F23" s="37"/>
      <c r="G23" s="11"/>
      <c r="H23" s="12">
        <f>SUBTOTAL(3,H18:H19)</f>
        <v>2</v>
      </c>
      <c r="I23" s="11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ht="20.149999999999999" customHeight="1" outlineLevel="7" x14ac:dyDescent="0.55000000000000004">
      <c r="A24" s="11"/>
      <c r="B24" s="12"/>
      <c r="C24" s="12"/>
      <c r="D24" s="44"/>
      <c r="E24" s="11"/>
      <c r="F24" s="46" t="s">
        <v>224</v>
      </c>
      <c r="G24" s="11"/>
      <c r="H24" s="12"/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12">
        <f>SUBTOTAL(5,S2:S19)</f>
        <v>28.25</v>
      </c>
      <c r="T24" s="12"/>
      <c r="U24" s="12"/>
      <c r="V24" s="12"/>
      <c r="W24" s="12"/>
      <c r="X24" s="12"/>
      <c r="Y24" s="12"/>
      <c r="Z24" s="12"/>
      <c r="AA24" s="12"/>
      <c r="AB24" s="12"/>
    </row>
    <row r="25" spans="1:28" ht="20.149999999999999" customHeight="1" outlineLevel="7" x14ac:dyDescent="0.55000000000000004">
      <c r="A25" s="11"/>
      <c r="B25" s="12"/>
      <c r="C25" s="12"/>
      <c r="D25" s="44"/>
      <c r="E25" s="11"/>
      <c r="F25" s="46" t="s">
        <v>218</v>
      </c>
      <c r="G25" s="11"/>
      <c r="H25" s="12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2">
        <f>SUBTOTAL(4,S2:S19)</f>
        <v>87.02</v>
      </c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20.149999999999999" customHeight="1" outlineLevel="6" x14ac:dyDescent="0.55000000000000004">
      <c r="A26" s="11"/>
      <c r="B26" s="12"/>
      <c r="C26" s="12"/>
      <c r="D26" s="44"/>
      <c r="E26" s="11"/>
      <c r="F26" s="46" t="s">
        <v>212</v>
      </c>
      <c r="G26" s="11"/>
      <c r="H26" s="12"/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12">
        <f>SUBTOTAL(1,S2:S19)</f>
        <v>66.091999999999999</v>
      </c>
      <c r="T26" s="12"/>
      <c r="U26" s="12"/>
      <c r="V26" s="12"/>
      <c r="W26" s="12"/>
      <c r="X26" s="12"/>
      <c r="Y26" s="12"/>
      <c r="Z26" s="12"/>
      <c r="AA26" s="12"/>
      <c r="AB26" s="12"/>
    </row>
    <row r="27" spans="1:28" ht="20.149999999999999" customHeight="1" outlineLevel="5" x14ac:dyDescent="0.55000000000000004">
      <c r="A27" s="11"/>
      <c r="B27" s="12"/>
      <c r="C27" s="12"/>
      <c r="D27" s="44"/>
      <c r="E27" s="11"/>
      <c r="F27" s="46" t="s">
        <v>206</v>
      </c>
      <c r="G27" s="11"/>
      <c r="H27" s="12">
        <f>SUBTOTAL(3,H2:H19)</f>
        <v>10</v>
      </c>
      <c r="I27" s="11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20.149999999999999" customHeight="1" outlineLevel="7" x14ac:dyDescent="0.55000000000000004">
      <c r="A28" s="11">
        <v>1</v>
      </c>
      <c r="B28" s="11">
        <v>2</v>
      </c>
      <c r="C28" s="11">
        <v>202210187</v>
      </c>
      <c r="D28" s="41">
        <f t="shared" ref="D28:D51" si="10">VALUE(LEFT(C28,4))</f>
        <v>2022</v>
      </c>
      <c r="E28" s="11">
        <f t="shared" ref="E28:E51" si="11">VALUE(MID(C28, 5, 3))</f>
        <v>101</v>
      </c>
      <c r="F28" s="36" t="str">
        <f>VLOOKUP(E28, 참조표!$A$3:$B$7, 2, FALSE)</f>
        <v>컴퓨터</v>
      </c>
      <c r="G28" s="11">
        <f t="shared" ref="G28:G51" si="12">VALUE(RIGHT(C28, 2))</f>
        <v>87</v>
      </c>
      <c r="H28" s="14" t="s">
        <v>46</v>
      </c>
      <c r="I28" s="11" t="str">
        <f t="shared" ref="I28:I51" si="13">MID(C28, 3, 2) &amp; LEFT(H28, 2) &amp; "*" &amp; RIGHT(C28, 2)</f>
        <v>22김민*87</v>
      </c>
      <c r="J28" s="12">
        <v>41</v>
      </c>
      <c r="K28" s="12">
        <f t="shared" ref="K28:K51" si="14">(J28*100)/200</f>
        <v>20.5</v>
      </c>
      <c r="L28" s="12">
        <v>22</v>
      </c>
      <c r="M28" s="12">
        <f t="shared" ref="M28:M51" si="15">ROUND((L28*100)/110, 2)</f>
        <v>20</v>
      </c>
      <c r="N28" s="12">
        <v>9</v>
      </c>
      <c r="O28" s="12">
        <f t="shared" ref="O28:O51" si="16">ROUND((N28*100)/110,2)</f>
        <v>8.18</v>
      </c>
      <c r="P28" s="12">
        <v>22</v>
      </c>
      <c r="Q28" s="12">
        <v>92.22</v>
      </c>
      <c r="R28" s="12">
        <v>100</v>
      </c>
      <c r="S28" s="12">
        <f t="shared" ref="S28:S51" si="17">ROUND(K28*0.3+M28*0.35+O28*0.1+P28*0.1+Q28*0.1+R28*0.05, 2)</f>
        <v>30.39</v>
      </c>
      <c r="T28" s="12">
        <f>_xlfn.RANK.EQ(S28, $S$2:$S$130, 0)</f>
        <v>100</v>
      </c>
      <c r="U28" s="12">
        <f>_xlfn.RANK.AVG(S28, $S$2:$S$130, 0)</f>
        <v>101</v>
      </c>
      <c r="V28" s="12"/>
      <c r="W28" s="12" t="str">
        <f t="shared" ref="W28:W51" si="18">IF(OR(D28&lt;=2020, V28=""), "가능", "")</f>
        <v>가능</v>
      </c>
      <c r="X28" s="12"/>
      <c r="Y28" s="12" t="str">
        <f>HLOOKUP(S28, 참조표!$E$2:$M$3, 2, TRUE)</f>
        <v>F</v>
      </c>
      <c r="Z28" s="12" t="str">
        <f t="shared" ref="Z28:Z51" si="19">IF(T28&lt;=53*0.3, "A", IF(T28&lt;=53*0.6, "B", IF(T28&lt;=53*0.8, "C",IF(T28&lt;=53*0.9, "D","F"))))</f>
        <v>F</v>
      </c>
      <c r="AA28" s="12" t="str">
        <f t="shared" si="9"/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S28&gt;=$AK$8)), "B+", IF(AND(T28&lt;=$AF$2*0.6, S28&lt;$AK$8), "B0", IF(AND(T28&lt;=$AF$2*0.8, S28&gt;=$AK$9), "C+", IF(AND(T28&lt;=$AF$2*0.8, S28&lt;$AK$9), "C0", IF(AND(T28&lt;=$AF$2*0.9, S28&gt;=$AK$10), "D+", IF(AND(T28&lt;=$AF$2*0.9, S28&lt;$AK$10), "D0", "F"))))))))</f>
        <v>F</v>
      </c>
    </row>
    <row r="29" spans="1:28" ht="20.149999999999999" customHeight="1" outlineLevel="7" x14ac:dyDescent="0.55000000000000004">
      <c r="A29" s="11">
        <v>11</v>
      </c>
      <c r="B29" s="11">
        <v>2</v>
      </c>
      <c r="C29" s="11">
        <v>202210189</v>
      </c>
      <c r="D29" s="41">
        <f t="shared" si="10"/>
        <v>2022</v>
      </c>
      <c r="E29" s="11">
        <f t="shared" si="11"/>
        <v>101</v>
      </c>
      <c r="F29" s="36" t="str">
        <f>VLOOKUP(E29, 참조표!$A$3:$B$7, 2, FALSE)</f>
        <v>컴퓨터</v>
      </c>
      <c r="G29" s="11">
        <f t="shared" si="12"/>
        <v>89</v>
      </c>
      <c r="H29" s="14" t="s">
        <v>56</v>
      </c>
      <c r="I29" s="11" t="str">
        <f t="shared" si="13"/>
        <v>22이재*89</v>
      </c>
      <c r="J29" s="12">
        <v>134</v>
      </c>
      <c r="K29" s="12">
        <f t="shared" si="14"/>
        <v>67</v>
      </c>
      <c r="L29" s="12">
        <v>62</v>
      </c>
      <c r="M29" s="12">
        <f t="shared" si="15"/>
        <v>56.36</v>
      </c>
      <c r="N29" s="12">
        <v>46</v>
      </c>
      <c r="O29" s="12">
        <f t="shared" si="16"/>
        <v>41.82</v>
      </c>
      <c r="P29" s="12">
        <v>28</v>
      </c>
      <c r="Q29" s="12">
        <v>98.89</v>
      </c>
      <c r="R29" s="12">
        <v>80</v>
      </c>
      <c r="S29" s="12">
        <f t="shared" si="17"/>
        <v>60.7</v>
      </c>
      <c r="T29" s="12">
        <f>_xlfn.RANK.EQ(S29, $S$2:$S$130, 0)</f>
        <v>62</v>
      </c>
      <c r="U29" s="12">
        <f>_xlfn.RANK.AVG(S29, $S$2:$S$130, 0)</f>
        <v>62</v>
      </c>
      <c r="V29" s="12"/>
      <c r="W29" s="12" t="str">
        <f t="shared" si="18"/>
        <v>가능</v>
      </c>
      <c r="X29" s="12"/>
      <c r="Y29" s="12" t="str">
        <f>HLOOKUP(S29, 참조표!$E$2:$M$3, 2, TRUE)</f>
        <v>D0</v>
      </c>
      <c r="Z29" s="12" t="str">
        <f t="shared" si="19"/>
        <v>F</v>
      </c>
      <c r="AA29" s="12" t="str">
        <f t="shared" si="9"/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S29&gt;=$AK$8)), "B+", IF(AND(T29&lt;=$AF$2*0.6, S29&lt;$AK$8), "B0", IF(AND(T29&lt;=$AF$2*0.8, S29&gt;=$AK$9), "C+", IF(AND(T29&lt;=$AF$2*0.8, S29&lt;$AK$9), "C0", IF(AND(T29&lt;=$AF$2*0.9, S29&gt;=$AK$10), "D+", IF(AND(T29&lt;=$AF$2*0.9, S29&lt;$AK$10), "D0", "F"))))))))</f>
        <v>D0</v>
      </c>
    </row>
    <row r="30" spans="1:28" ht="20.149999999999999" customHeight="1" outlineLevel="7" x14ac:dyDescent="0.55000000000000004">
      <c r="A30" s="11">
        <v>19</v>
      </c>
      <c r="B30" s="11">
        <v>2</v>
      </c>
      <c r="C30" s="11">
        <v>202210117</v>
      </c>
      <c r="D30" s="41">
        <f t="shared" si="10"/>
        <v>2022</v>
      </c>
      <c r="E30" s="11">
        <f t="shared" si="11"/>
        <v>101</v>
      </c>
      <c r="F30" s="36" t="str">
        <f>VLOOKUP(E30, 참조표!$A$3:$B$7, 2, FALSE)</f>
        <v>컴퓨터</v>
      </c>
      <c r="G30" s="11">
        <f t="shared" si="12"/>
        <v>17</v>
      </c>
      <c r="H30" s="14" t="s">
        <v>63</v>
      </c>
      <c r="I30" s="11" t="str">
        <f t="shared" si="13"/>
        <v>22강수*17</v>
      </c>
      <c r="J30" s="12">
        <v>139</v>
      </c>
      <c r="K30" s="12">
        <f t="shared" si="14"/>
        <v>69.5</v>
      </c>
      <c r="L30" s="12">
        <v>89</v>
      </c>
      <c r="M30" s="12">
        <f t="shared" si="15"/>
        <v>80.91</v>
      </c>
      <c r="N30" s="12">
        <v>60</v>
      </c>
      <c r="O30" s="12">
        <f t="shared" si="16"/>
        <v>54.55</v>
      </c>
      <c r="P30" s="12">
        <v>87</v>
      </c>
      <c r="Q30" s="12">
        <v>96.67</v>
      </c>
      <c r="R30" s="12">
        <v>100</v>
      </c>
      <c r="S30" s="12">
        <f t="shared" si="17"/>
        <v>77.989999999999995</v>
      </c>
      <c r="T30" s="12">
        <f>_xlfn.RANK.EQ(S30, $S$2:$S$130, 0)</f>
        <v>16</v>
      </c>
      <c r="U30" s="12">
        <f>_xlfn.RANK.AVG(S30, $S$2:$S$130, 0)</f>
        <v>16</v>
      </c>
      <c r="V30" s="12"/>
      <c r="W30" s="12" t="str">
        <f t="shared" si="18"/>
        <v>가능</v>
      </c>
      <c r="X30" s="12"/>
      <c r="Y30" s="12" t="str">
        <f>HLOOKUP(S30, 참조표!$E$2:$M$3, 2, TRUE)</f>
        <v>C+</v>
      </c>
      <c r="Z30" s="12" t="str">
        <f t="shared" si="19"/>
        <v>B</v>
      </c>
      <c r="AA30" s="12" t="str">
        <f t="shared" si="9"/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S30&gt;=$AK$8)), "B+", IF(AND(T30&lt;=$AF$2*0.6, S30&lt;$AK$8), "B0", IF(AND(T30&lt;=$AF$2*0.8, S30&gt;=$AK$9), "C+", IF(AND(T30&lt;=$AF$2*0.8, S30&lt;$AK$9), "C0", IF(AND(T30&lt;=$AF$2*0.9, S30&gt;=$AK$10), "D+", IF(AND(T30&lt;=$AF$2*0.9, S30&lt;$AK$10), "D0", "F"))))))))</f>
        <v>A0</v>
      </c>
    </row>
    <row r="31" spans="1:28" ht="20.149999999999999" customHeight="1" outlineLevel="7" x14ac:dyDescent="0.55000000000000004">
      <c r="A31" s="11">
        <v>24</v>
      </c>
      <c r="B31" s="11">
        <v>2</v>
      </c>
      <c r="C31" s="11">
        <v>202110128</v>
      </c>
      <c r="D31" s="43">
        <f t="shared" si="10"/>
        <v>2021</v>
      </c>
      <c r="E31" s="11">
        <f t="shared" si="11"/>
        <v>101</v>
      </c>
      <c r="F31" s="36" t="str">
        <f>VLOOKUP(E31, 참조표!$A$3:$B$7, 2, FALSE)</f>
        <v>컴퓨터</v>
      </c>
      <c r="G31" s="11">
        <f t="shared" si="12"/>
        <v>28</v>
      </c>
      <c r="H31" s="14" t="s">
        <v>68</v>
      </c>
      <c r="I31" s="11" t="str">
        <f t="shared" si="13"/>
        <v>21박도*28</v>
      </c>
      <c r="J31" s="12">
        <v>130</v>
      </c>
      <c r="K31" s="12">
        <f t="shared" si="14"/>
        <v>65</v>
      </c>
      <c r="L31" s="12">
        <v>0</v>
      </c>
      <c r="M31" s="12">
        <f t="shared" si="15"/>
        <v>0</v>
      </c>
      <c r="N31" s="12">
        <v>57</v>
      </c>
      <c r="O31" s="12">
        <f t="shared" si="16"/>
        <v>51.82</v>
      </c>
      <c r="P31" s="12">
        <v>0</v>
      </c>
      <c r="Q31" s="12">
        <v>60</v>
      </c>
      <c r="R31" s="12">
        <v>0</v>
      </c>
      <c r="S31" s="12">
        <f t="shared" si="17"/>
        <v>30.68</v>
      </c>
      <c r="T31" s="12">
        <f>_xlfn.RANK.EQ(S31, $S$2:$S$130, 0)</f>
        <v>99</v>
      </c>
      <c r="U31" s="12">
        <f>_xlfn.RANK.AVG(S31, $S$2:$S$130, 0)</f>
        <v>99</v>
      </c>
      <c r="V31" s="12"/>
      <c r="W31" s="12" t="str">
        <f t="shared" si="18"/>
        <v>가능</v>
      </c>
      <c r="X31" s="12"/>
      <c r="Y31" s="12" t="str">
        <f>HLOOKUP(S31, 참조표!$E$2:$M$3, 2, TRUE)</f>
        <v>F</v>
      </c>
      <c r="Z31" s="12" t="str">
        <f t="shared" si="19"/>
        <v>F</v>
      </c>
      <c r="AA31" s="12" t="str">
        <f t="shared" si="9"/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S31&gt;=$AK$8)), "B+", IF(AND(T31&lt;=$AF$2*0.6, S31&lt;$AK$8), "B0", IF(AND(T31&lt;=$AF$2*0.8, S31&gt;=$AK$9), "C+", IF(AND(T31&lt;=$AF$2*0.8, S31&lt;$AK$9), "C0", IF(AND(T31&lt;=$AF$2*0.9, S31&gt;=$AK$10), "D+", IF(AND(T31&lt;=$AF$2*0.9, S31&lt;$AK$10), "D0", "F"))))))))</f>
        <v>F</v>
      </c>
    </row>
    <row r="32" spans="1:28" ht="20.149999999999999" customHeight="1" outlineLevel="7" x14ac:dyDescent="0.55000000000000004">
      <c r="A32" s="11">
        <v>25</v>
      </c>
      <c r="B32" s="11">
        <v>2</v>
      </c>
      <c r="C32" s="11">
        <v>202010130</v>
      </c>
      <c r="D32" s="42">
        <f t="shared" si="10"/>
        <v>2020</v>
      </c>
      <c r="E32" s="11">
        <f t="shared" si="11"/>
        <v>101</v>
      </c>
      <c r="F32" s="36" t="str">
        <f>VLOOKUP(E32, 참조표!$A$3:$B$7, 2, FALSE)</f>
        <v>컴퓨터</v>
      </c>
      <c r="G32" s="11">
        <f t="shared" si="12"/>
        <v>30</v>
      </c>
      <c r="H32" s="14" t="s">
        <v>69</v>
      </c>
      <c r="I32" s="11" t="str">
        <f t="shared" si="13"/>
        <v>20송건*30</v>
      </c>
      <c r="J32" s="12">
        <v>162</v>
      </c>
      <c r="K32" s="12">
        <f t="shared" si="14"/>
        <v>81</v>
      </c>
      <c r="L32" s="12">
        <v>80</v>
      </c>
      <c r="M32" s="12">
        <f t="shared" si="15"/>
        <v>72.73</v>
      </c>
      <c r="N32" s="12">
        <v>55</v>
      </c>
      <c r="O32" s="12">
        <f t="shared" si="16"/>
        <v>50</v>
      </c>
      <c r="P32" s="12">
        <v>83</v>
      </c>
      <c r="Q32" s="12">
        <v>96.67</v>
      </c>
      <c r="R32" s="12">
        <v>100</v>
      </c>
      <c r="S32" s="12">
        <f t="shared" si="17"/>
        <v>77.72</v>
      </c>
      <c r="T32" s="12">
        <f>_xlfn.RANK.EQ(S32, $S$2:$S$130, 0)</f>
        <v>19</v>
      </c>
      <c r="U32" s="12">
        <f>_xlfn.RANK.AVG(S32, $S$2:$S$130, 0)</f>
        <v>19</v>
      </c>
      <c r="V32" s="12"/>
      <c r="W32" s="12" t="str">
        <f t="shared" si="18"/>
        <v>가능</v>
      </c>
      <c r="X32" s="12"/>
      <c r="Y32" s="12" t="str">
        <f>HLOOKUP(S32, 참조표!$E$2:$M$3, 2, TRUE)</f>
        <v>C+</v>
      </c>
      <c r="Z32" s="12" t="str">
        <f t="shared" si="19"/>
        <v>B</v>
      </c>
      <c r="AA32" s="12" t="str">
        <f t="shared" si="9"/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S32&gt;=$AK$8)), "B+", IF(AND(T32&lt;=$AF$2*0.6, S32&lt;$AK$8), "B0", IF(AND(T32&lt;=$AF$2*0.8, S32&gt;=$AK$9), "C+", IF(AND(T32&lt;=$AF$2*0.8, S32&lt;$AK$9), "C0", IF(AND(T32&lt;=$AF$2*0.9, S32&gt;=$AK$10), "D+", IF(AND(T32&lt;=$AF$2*0.9, S32&lt;$AK$10), "D0", "F"))))))))</f>
        <v>A0</v>
      </c>
    </row>
    <row r="33" spans="1:28" ht="20.149999999999999" customHeight="1" outlineLevel="7" x14ac:dyDescent="0.55000000000000004">
      <c r="A33" s="11">
        <v>28</v>
      </c>
      <c r="B33" s="11">
        <v>2</v>
      </c>
      <c r="C33" s="11">
        <v>202210139</v>
      </c>
      <c r="D33" s="41">
        <f t="shared" si="10"/>
        <v>2022</v>
      </c>
      <c r="E33" s="11">
        <f t="shared" si="11"/>
        <v>101</v>
      </c>
      <c r="F33" s="36" t="str">
        <f>VLOOKUP(E33, 참조표!$A$3:$B$7, 2, FALSE)</f>
        <v>컴퓨터</v>
      </c>
      <c r="G33" s="11">
        <f t="shared" si="12"/>
        <v>39</v>
      </c>
      <c r="H33" s="14" t="s">
        <v>72</v>
      </c>
      <c r="I33" s="11" t="str">
        <f t="shared" si="13"/>
        <v>22최성*39</v>
      </c>
      <c r="J33" s="12">
        <v>86</v>
      </c>
      <c r="K33" s="12">
        <f t="shared" si="14"/>
        <v>43</v>
      </c>
      <c r="L33" s="12">
        <v>21</v>
      </c>
      <c r="M33" s="12">
        <f t="shared" si="15"/>
        <v>19.09</v>
      </c>
      <c r="N33" s="12">
        <v>56</v>
      </c>
      <c r="O33" s="12">
        <f t="shared" si="16"/>
        <v>50.91</v>
      </c>
      <c r="P33" s="12">
        <v>13</v>
      </c>
      <c r="Q33" s="12">
        <v>78.89</v>
      </c>
      <c r="R33" s="12">
        <v>40</v>
      </c>
      <c r="S33" s="12">
        <f t="shared" si="17"/>
        <v>35.86</v>
      </c>
      <c r="T33" s="12">
        <f>_xlfn.RANK.EQ(S33, $S$2:$S$130, 0)</f>
        <v>98</v>
      </c>
      <c r="U33" s="12">
        <f>_xlfn.RANK.AVG(S33, $S$2:$S$130, 0)</f>
        <v>98</v>
      </c>
      <c r="V33" s="12"/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9"/>
        <v>F</v>
      </c>
      <c r="AA33" s="12" t="str">
        <f t="shared" si="9"/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S33&gt;=$AK$8)), "B+", IF(AND(T33&lt;=$AF$2*0.6, S33&lt;$AK$8), "B0", IF(AND(T33&lt;=$AF$2*0.8, S33&gt;=$AK$9), "C+", IF(AND(T33&lt;=$AF$2*0.8, S33&lt;$AK$9), "C0", IF(AND(T33&lt;=$AF$2*0.9, S33&gt;=$AK$10), "D+", IF(AND(T33&lt;=$AF$2*0.9, S33&lt;$AK$10), "D0", "F"))))))))</f>
        <v>F</v>
      </c>
    </row>
    <row r="34" spans="1:28" ht="20.149999999999999" customHeight="1" outlineLevel="7" x14ac:dyDescent="0.55000000000000004">
      <c r="A34" s="11">
        <v>39</v>
      </c>
      <c r="B34" s="12">
        <v>2</v>
      </c>
      <c r="C34" s="12">
        <v>202010106</v>
      </c>
      <c r="D34" s="42">
        <f t="shared" si="10"/>
        <v>2020</v>
      </c>
      <c r="E34" s="11">
        <f t="shared" si="11"/>
        <v>101</v>
      </c>
      <c r="F34" s="36" t="str">
        <f>VLOOKUP(E34, 참조표!$A$3:$B$7, 2, FALSE)</f>
        <v>컴퓨터</v>
      </c>
      <c r="G34" s="11">
        <f t="shared" si="12"/>
        <v>6</v>
      </c>
      <c r="H34" s="12" t="s">
        <v>110</v>
      </c>
      <c r="I34" s="11" t="str">
        <f t="shared" si="13"/>
        <v>20양상*06</v>
      </c>
      <c r="J34" s="12">
        <v>128</v>
      </c>
      <c r="K34" s="12">
        <f t="shared" si="14"/>
        <v>64</v>
      </c>
      <c r="L34" s="12">
        <v>85</v>
      </c>
      <c r="M34" s="12">
        <f t="shared" si="15"/>
        <v>77.27</v>
      </c>
      <c r="N34" s="12">
        <v>60</v>
      </c>
      <c r="O34" s="12">
        <f t="shared" si="16"/>
        <v>54.55</v>
      </c>
      <c r="P34" s="12">
        <v>56</v>
      </c>
      <c r="Q34" s="12">
        <v>100</v>
      </c>
      <c r="R34" s="12">
        <v>100</v>
      </c>
      <c r="S34" s="12">
        <f t="shared" si="17"/>
        <v>72.3</v>
      </c>
      <c r="T34" s="12">
        <f>_xlfn.RANK.EQ(S34, $S$2:$S$130, 0)</f>
        <v>34</v>
      </c>
      <c r="U34" s="12">
        <f>_xlfn.RANK.AVG(S34, $S$2:$S$130, 0)</f>
        <v>34</v>
      </c>
      <c r="V34" s="12"/>
      <c r="W34" s="12" t="str">
        <f t="shared" si="18"/>
        <v>가능</v>
      </c>
      <c r="X34" s="12"/>
      <c r="Y34" s="12" t="str">
        <f>HLOOKUP(S34, 참조표!$E$2:$M$3, 2, TRUE)</f>
        <v>C0</v>
      </c>
      <c r="Z34" s="12" t="str">
        <f t="shared" si="19"/>
        <v>C</v>
      </c>
      <c r="AA34" s="12" t="str">
        <f t="shared" si="9"/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S34&gt;=$AK$8)), "B+", IF(AND(T34&lt;=$AF$2*0.6, S34&lt;$AK$8), "B0", IF(AND(T34&lt;=$AF$2*0.8, S34&gt;=$AK$9), "C+", IF(AND(T34&lt;=$AF$2*0.8, S34&lt;$AK$9), "C0", IF(AND(T34&lt;=$AF$2*0.9, S34&gt;=$AK$10), "D+", IF(AND(T34&lt;=$AF$2*0.9, S34&lt;$AK$10), "D0", "F"))))))))</f>
        <v>B0</v>
      </c>
    </row>
    <row r="35" spans="1:28" ht="20.149999999999999" customHeight="1" outlineLevel="7" x14ac:dyDescent="0.55000000000000004">
      <c r="A35" s="11">
        <v>40</v>
      </c>
      <c r="B35" s="12">
        <v>2</v>
      </c>
      <c r="C35" s="12">
        <v>202110110</v>
      </c>
      <c r="D35" s="43">
        <f t="shared" si="10"/>
        <v>2021</v>
      </c>
      <c r="E35" s="11">
        <f t="shared" si="11"/>
        <v>101</v>
      </c>
      <c r="F35" s="36" t="str">
        <f>VLOOKUP(E35, 참조표!$A$3:$B$7, 2, FALSE)</f>
        <v>컴퓨터</v>
      </c>
      <c r="G35" s="11">
        <f t="shared" si="12"/>
        <v>10</v>
      </c>
      <c r="H35" s="12" t="s">
        <v>111</v>
      </c>
      <c r="I35" s="11" t="str">
        <f t="shared" si="13"/>
        <v>21김상*10</v>
      </c>
      <c r="J35" s="12">
        <v>167</v>
      </c>
      <c r="K35" s="12">
        <f t="shared" si="14"/>
        <v>83.5</v>
      </c>
      <c r="L35" s="12">
        <v>99</v>
      </c>
      <c r="M35" s="12">
        <f t="shared" si="15"/>
        <v>90</v>
      </c>
      <c r="N35" s="12">
        <v>102</v>
      </c>
      <c r="O35" s="12">
        <f t="shared" si="16"/>
        <v>92.73</v>
      </c>
      <c r="P35" s="12">
        <v>90</v>
      </c>
      <c r="Q35" s="12">
        <v>100</v>
      </c>
      <c r="R35" s="12">
        <v>100</v>
      </c>
      <c r="S35" s="12">
        <f t="shared" si="17"/>
        <v>89.82</v>
      </c>
      <c r="T35" s="12">
        <f>_xlfn.RANK.EQ(S35, $S$2:$S$130, 0)</f>
        <v>1</v>
      </c>
      <c r="U35" s="12">
        <f>_xlfn.RANK.AVG(S35, $S$2:$S$130, 0)</f>
        <v>2</v>
      </c>
      <c r="V35" s="12"/>
      <c r="W35" s="12" t="str">
        <f t="shared" si="18"/>
        <v>가능</v>
      </c>
      <c r="X35" s="12"/>
      <c r="Y35" s="12" t="str">
        <f>HLOOKUP(S35, 참조표!$E$2:$M$3, 2, TRUE)</f>
        <v>B+</v>
      </c>
      <c r="Z35" s="12" t="str">
        <f t="shared" si="19"/>
        <v>A</v>
      </c>
      <c r="AA35" s="12" t="str">
        <f t="shared" si="9"/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S35&gt;=$AK$8)), "B+", IF(AND(T35&lt;=$AF$2*0.6, S35&lt;$AK$8), "B0", IF(AND(T35&lt;=$AF$2*0.8, S35&gt;=$AK$9), "C+", IF(AND(T35&lt;=$AF$2*0.8, S35&lt;$AK$9), "C0", IF(AND(T35&lt;=$AF$2*0.9, S35&gt;=$AK$10), "D+", IF(AND(T35&lt;=$AF$2*0.9, S35&lt;$AK$10), "D0", "F"))))))))</f>
        <v>A+</v>
      </c>
    </row>
    <row r="36" spans="1:28" ht="20.149999999999999" customHeight="1" outlineLevel="7" x14ac:dyDescent="0.55000000000000004">
      <c r="A36" s="11"/>
      <c r="B36" s="77" t="s">
        <v>243</v>
      </c>
      <c r="C36" s="12"/>
      <c r="D36" s="43"/>
      <c r="E36" s="11"/>
      <c r="F36" s="36"/>
      <c r="G36" s="11"/>
      <c r="H36" s="12"/>
      <c r="I36" s="11"/>
      <c r="J36" s="12"/>
      <c r="K36" s="12"/>
      <c r="L36" s="12"/>
      <c r="M36" s="12"/>
      <c r="N36" s="12"/>
      <c r="O36" s="12"/>
      <c r="P36" s="12"/>
      <c r="Q36" s="12"/>
      <c r="R36" s="12"/>
      <c r="S36" s="12">
        <f>SUBTOTAL(5,S28:S35)</f>
        <v>30.39</v>
      </c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20.149999999999999" customHeight="1" outlineLevel="7" x14ac:dyDescent="0.55000000000000004">
      <c r="A37" s="11"/>
      <c r="B37" s="77" t="s">
        <v>239</v>
      </c>
      <c r="C37" s="12"/>
      <c r="D37" s="43"/>
      <c r="E37" s="11"/>
      <c r="F37" s="36"/>
      <c r="G37" s="11"/>
      <c r="H37" s="12"/>
      <c r="I37" s="11"/>
      <c r="J37" s="12"/>
      <c r="K37" s="12"/>
      <c r="L37" s="12"/>
      <c r="M37" s="12"/>
      <c r="N37" s="12"/>
      <c r="O37" s="12"/>
      <c r="P37" s="12"/>
      <c r="Q37" s="12"/>
      <c r="R37" s="12"/>
      <c r="S37" s="12">
        <f>SUBTOTAL(4,S28:S35)</f>
        <v>89.82</v>
      </c>
      <c r="T37" s="12"/>
      <c r="U37" s="12"/>
      <c r="V37" s="12"/>
      <c r="W37" s="12"/>
      <c r="X37" s="12"/>
      <c r="Y37" s="12"/>
      <c r="Z37" s="12"/>
      <c r="AA37" s="12"/>
      <c r="AB37" s="12"/>
    </row>
    <row r="38" spans="1:28" ht="20.149999999999999" customHeight="1" outlineLevel="7" x14ac:dyDescent="0.55000000000000004">
      <c r="A38" s="11"/>
      <c r="B38" s="77" t="s">
        <v>235</v>
      </c>
      <c r="C38" s="12"/>
      <c r="D38" s="43"/>
      <c r="E38" s="11"/>
      <c r="F38" s="36"/>
      <c r="G38" s="11"/>
      <c r="H38" s="12"/>
      <c r="I38" s="11"/>
      <c r="J38" s="12"/>
      <c r="K38" s="12"/>
      <c r="L38" s="12"/>
      <c r="M38" s="12"/>
      <c r="N38" s="12"/>
      <c r="O38" s="12"/>
      <c r="P38" s="12"/>
      <c r="Q38" s="12"/>
      <c r="R38" s="12"/>
      <c r="S38" s="12">
        <f>SUBTOTAL(1,S28:S35)</f>
        <v>59.432500000000005</v>
      </c>
      <c r="T38" s="12"/>
      <c r="U38" s="12"/>
      <c r="V38" s="12"/>
      <c r="W38" s="12"/>
      <c r="X38" s="12"/>
      <c r="Y38" s="12"/>
      <c r="Z38" s="12"/>
      <c r="AA38" s="12"/>
      <c r="AB38" s="12"/>
    </row>
    <row r="39" spans="1:28" ht="20.149999999999999" customHeight="1" outlineLevel="7" x14ac:dyDescent="0.55000000000000004">
      <c r="A39" s="11"/>
      <c r="B39" s="77" t="s">
        <v>231</v>
      </c>
      <c r="C39" s="12"/>
      <c r="D39" s="43"/>
      <c r="E39" s="11"/>
      <c r="F39" s="36"/>
      <c r="G39" s="11"/>
      <c r="H39" s="12">
        <f>SUBTOTAL(3,H28:H35)</f>
        <v>8</v>
      </c>
      <c r="I39" s="11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20.149999999999999" customHeight="1" outlineLevel="7" x14ac:dyDescent="0.55000000000000004">
      <c r="A40" s="11">
        <v>23</v>
      </c>
      <c r="B40" s="11">
        <v>3</v>
      </c>
      <c r="C40" s="11">
        <v>202010124</v>
      </c>
      <c r="D40" s="42">
        <f t="shared" si="10"/>
        <v>2020</v>
      </c>
      <c r="E40" s="11">
        <f t="shared" si="11"/>
        <v>101</v>
      </c>
      <c r="F40" s="36" t="str">
        <f>VLOOKUP(E40, 참조표!$A$3:$B$7, 2, FALSE)</f>
        <v>컴퓨터</v>
      </c>
      <c r="G40" s="11">
        <f t="shared" si="12"/>
        <v>24</v>
      </c>
      <c r="H40" s="14" t="s">
        <v>67</v>
      </c>
      <c r="I40" s="11" t="str">
        <f t="shared" si="13"/>
        <v>20김도*24</v>
      </c>
      <c r="J40" s="12">
        <v>111</v>
      </c>
      <c r="K40" s="12">
        <f t="shared" si="14"/>
        <v>55.5</v>
      </c>
      <c r="L40" s="12">
        <v>60</v>
      </c>
      <c r="M40" s="12">
        <f t="shared" si="15"/>
        <v>54.55</v>
      </c>
      <c r="N40" s="12">
        <v>47</v>
      </c>
      <c r="O40" s="12">
        <f t="shared" si="16"/>
        <v>42.73</v>
      </c>
      <c r="P40" s="12">
        <v>30</v>
      </c>
      <c r="Q40" s="12">
        <v>94.44</v>
      </c>
      <c r="R40" s="12">
        <v>80</v>
      </c>
      <c r="S40" s="12">
        <f t="shared" si="17"/>
        <v>56.46</v>
      </c>
      <c r="T40" s="12">
        <f>_xlfn.RANK.EQ(S40, $S$2:$S$130, 0)</f>
        <v>71</v>
      </c>
      <c r="U40" s="12">
        <f>_xlfn.RANK.AVG(S40, $S$2:$S$130, 0)</f>
        <v>71.5</v>
      </c>
      <c r="V40" s="12"/>
      <c r="W40" s="12" t="str">
        <f t="shared" si="18"/>
        <v>가능</v>
      </c>
      <c r="X40" s="12"/>
      <c r="Y40" s="12" t="str">
        <f>HLOOKUP(S40, 참조표!$E$2:$M$3, 2, TRUE)</f>
        <v>F</v>
      </c>
      <c r="Z40" s="12" t="str">
        <f t="shared" si="19"/>
        <v>F</v>
      </c>
      <c r="AA40" s="12" t="str">
        <f t="shared" si="9"/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S40&gt;=$AK$8)), "B+", IF(AND(T40&lt;=$AF$2*0.6, S40&lt;$AK$8), "B0", IF(AND(T40&lt;=$AF$2*0.8, S40&gt;=$AK$9), "C+", IF(AND(T40&lt;=$AF$2*0.8, S40&lt;$AK$9), "C0", IF(AND(T40&lt;=$AF$2*0.9, S40&gt;=$AK$10), "D+", IF(AND(T40&lt;=$AF$2*0.9, S40&lt;$AK$10), "D0", "F"))))))))</f>
        <v>F</v>
      </c>
    </row>
    <row r="41" spans="1:28" ht="20.149999999999999" customHeight="1" outlineLevel="7" x14ac:dyDescent="0.55000000000000004">
      <c r="A41" s="11">
        <v>38</v>
      </c>
      <c r="B41" s="12">
        <v>3</v>
      </c>
      <c r="C41" s="12">
        <v>201910196</v>
      </c>
      <c r="D41" s="44">
        <f t="shared" si="10"/>
        <v>2019</v>
      </c>
      <c r="E41" s="11">
        <f t="shared" si="11"/>
        <v>101</v>
      </c>
      <c r="F41" s="36" t="str">
        <f>VLOOKUP(E41, 참조표!$A$3:$B$7, 2, FALSE)</f>
        <v>컴퓨터</v>
      </c>
      <c r="G41" s="11">
        <f t="shared" si="12"/>
        <v>96</v>
      </c>
      <c r="H41" s="12" t="s">
        <v>109</v>
      </c>
      <c r="I41" s="11" t="str">
        <f t="shared" si="13"/>
        <v>19배진*96</v>
      </c>
      <c r="J41" s="12">
        <v>160</v>
      </c>
      <c r="K41" s="12">
        <f t="shared" si="14"/>
        <v>80</v>
      </c>
      <c r="L41" s="12">
        <v>79</v>
      </c>
      <c r="M41" s="12">
        <f t="shared" si="15"/>
        <v>71.819999999999993</v>
      </c>
      <c r="N41" s="12">
        <v>67</v>
      </c>
      <c r="O41" s="12">
        <f t="shared" si="16"/>
        <v>60.91</v>
      </c>
      <c r="P41" s="12">
        <v>95</v>
      </c>
      <c r="Q41" s="12">
        <v>91.11</v>
      </c>
      <c r="R41" s="12">
        <v>100</v>
      </c>
      <c r="S41" s="12">
        <f t="shared" si="17"/>
        <v>78.84</v>
      </c>
      <c r="T41" s="12">
        <f>_xlfn.RANK.EQ(S41, $S$2:$S$130, 0)</f>
        <v>14</v>
      </c>
      <c r="U41" s="12">
        <f>_xlfn.RANK.AVG(S41, $S$2:$S$130, 0)</f>
        <v>14.5</v>
      </c>
      <c r="V41" s="12"/>
      <c r="W41" s="12" t="str">
        <f t="shared" si="18"/>
        <v>가능</v>
      </c>
      <c r="X41" s="12"/>
      <c r="Y41" s="12" t="str">
        <f>HLOOKUP(S41, 참조표!$E$2:$M$3, 2, TRUE)</f>
        <v>C+</v>
      </c>
      <c r="Z41" s="12" t="str">
        <f t="shared" si="19"/>
        <v>A</v>
      </c>
      <c r="AA41" s="12" t="str">
        <f t="shared" si="9"/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S41&gt;=$AK$8)), "B+", IF(AND(T41&lt;=$AF$2*0.6, S41&lt;$AK$8), "B0", IF(AND(T41&lt;=$AF$2*0.8, S41&gt;=$AK$9), "C+", IF(AND(T41&lt;=$AF$2*0.8, S41&lt;$AK$9), "C0", IF(AND(T41&lt;=$AF$2*0.9, S41&gt;=$AK$10), "D+", IF(AND(T41&lt;=$AF$2*0.9, S41&lt;$AK$10), "D0", "F"))))))))</f>
        <v>A0</v>
      </c>
    </row>
    <row r="42" spans="1:28" ht="20.149999999999999" customHeight="1" outlineLevel="7" x14ac:dyDescent="0.55000000000000004">
      <c r="A42" s="11"/>
      <c r="B42" s="77" t="s">
        <v>244</v>
      </c>
      <c r="C42" s="12"/>
      <c r="D42" s="44"/>
      <c r="E42" s="11"/>
      <c r="F42" s="36"/>
      <c r="G42" s="11"/>
      <c r="H42" s="12"/>
      <c r="I42" s="11"/>
      <c r="J42" s="12"/>
      <c r="K42" s="12"/>
      <c r="L42" s="12"/>
      <c r="M42" s="12"/>
      <c r="N42" s="12"/>
      <c r="O42" s="12"/>
      <c r="P42" s="12"/>
      <c r="Q42" s="12"/>
      <c r="R42" s="12"/>
      <c r="S42" s="12">
        <f>SUBTOTAL(5,S40:S41)</f>
        <v>56.46</v>
      </c>
      <c r="T42" s="12"/>
      <c r="U42" s="12"/>
      <c r="V42" s="12"/>
      <c r="W42" s="12"/>
      <c r="X42" s="12"/>
      <c r="Y42" s="12"/>
      <c r="Z42" s="12"/>
      <c r="AA42" s="12"/>
      <c r="AB42" s="12"/>
    </row>
    <row r="43" spans="1:28" ht="20.149999999999999" customHeight="1" outlineLevel="7" x14ac:dyDescent="0.55000000000000004">
      <c r="A43" s="11"/>
      <c r="B43" s="77" t="s">
        <v>240</v>
      </c>
      <c r="C43" s="12"/>
      <c r="D43" s="44"/>
      <c r="E43" s="11"/>
      <c r="F43" s="36"/>
      <c r="G43" s="11"/>
      <c r="H43" s="12"/>
      <c r="I43" s="11"/>
      <c r="J43" s="12"/>
      <c r="K43" s="12"/>
      <c r="L43" s="12"/>
      <c r="M43" s="12"/>
      <c r="N43" s="12"/>
      <c r="O43" s="12"/>
      <c r="P43" s="12"/>
      <c r="Q43" s="12"/>
      <c r="R43" s="12"/>
      <c r="S43" s="12">
        <f>SUBTOTAL(4,S40:S41)</f>
        <v>78.84</v>
      </c>
      <c r="T43" s="12"/>
      <c r="U43" s="12"/>
      <c r="V43" s="12"/>
      <c r="W43" s="12"/>
      <c r="X43" s="12"/>
      <c r="Y43" s="12"/>
      <c r="Z43" s="12"/>
      <c r="AA43" s="12"/>
      <c r="AB43" s="12"/>
    </row>
    <row r="44" spans="1:28" ht="20.149999999999999" customHeight="1" outlineLevel="7" x14ac:dyDescent="0.55000000000000004">
      <c r="A44" s="11"/>
      <c r="B44" s="77" t="s">
        <v>236</v>
      </c>
      <c r="C44" s="12"/>
      <c r="D44" s="44"/>
      <c r="E44" s="11"/>
      <c r="F44" s="36"/>
      <c r="G44" s="11"/>
      <c r="H44" s="12"/>
      <c r="I44" s="11"/>
      <c r="J44" s="12"/>
      <c r="K44" s="12"/>
      <c r="L44" s="12"/>
      <c r="M44" s="12"/>
      <c r="N44" s="12"/>
      <c r="O44" s="12"/>
      <c r="P44" s="12"/>
      <c r="Q44" s="12"/>
      <c r="R44" s="12"/>
      <c r="S44" s="12">
        <f>SUBTOTAL(1,S40:S41)</f>
        <v>67.650000000000006</v>
      </c>
      <c r="T44" s="12"/>
      <c r="U44" s="12"/>
      <c r="V44" s="12"/>
      <c r="W44" s="12"/>
      <c r="X44" s="12"/>
      <c r="Y44" s="12"/>
      <c r="Z44" s="12"/>
      <c r="AA44" s="12"/>
      <c r="AB44" s="12"/>
    </row>
    <row r="45" spans="1:28" ht="20.149999999999999" customHeight="1" outlineLevel="7" x14ac:dyDescent="0.55000000000000004">
      <c r="A45" s="11"/>
      <c r="B45" s="77" t="s">
        <v>232</v>
      </c>
      <c r="C45" s="12"/>
      <c r="D45" s="44"/>
      <c r="E45" s="11"/>
      <c r="F45" s="36"/>
      <c r="G45" s="11"/>
      <c r="H45" s="12">
        <f>SUBTOTAL(3,H40:H41)</f>
        <v>2</v>
      </c>
      <c r="I45" s="11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 spans="1:28" ht="20.149999999999999" customHeight="1" outlineLevel="7" x14ac:dyDescent="0.55000000000000004">
      <c r="A46" s="11">
        <v>6</v>
      </c>
      <c r="B46" s="11">
        <v>4</v>
      </c>
      <c r="C46" s="11">
        <v>202010177</v>
      </c>
      <c r="D46" s="42">
        <f t="shared" si="10"/>
        <v>2020</v>
      </c>
      <c r="E46" s="11">
        <f t="shared" si="11"/>
        <v>101</v>
      </c>
      <c r="F46" s="36" t="str">
        <f>VLOOKUP(E46, 참조표!$A$3:$B$7, 2, FALSE)</f>
        <v>컴퓨터</v>
      </c>
      <c r="G46" s="11">
        <f t="shared" si="12"/>
        <v>77</v>
      </c>
      <c r="H46" s="14" t="s">
        <v>51</v>
      </c>
      <c r="I46" s="11" t="str">
        <f t="shared" si="13"/>
        <v>20박예*77</v>
      </c>
      <c r="J46" s="12">
        <v>156</v>
      </c>
      <c r="K46" s="12">
        <f t="shared" si="14"/>
        <v>78</v>
      </c>
      <c r="L46" s="12">
        <v>63</v>
      </c>
      <c r="M46" s="12">
        <f t="shared" si="15"/>
        <v>57.27</v>
      </c>
      <c r="N46" s="12">
        <v>55</v>
      </c>
      <c r="O46" s="12">
        <f t="shared" si="16"/>
        <v>50</v>
      </c>
      <c r="P46" s="12">
        <v>70</v>
      </c>
      <c r="Q46" s="12">
        <v>95.56</v>
      </c>
      <c r="R46" s="12">
        <v>80</v>
      </c>
      <c r="S46" s="12">
        <f t="shared" si="17"/>
        <v>69</v>
      </c>
      <c r="T46" s="12">
        <f>_xlfn.RANK.EQ(S46, $S$2:$S$130, 0)</f>
        <v>40</v>
      </c>
      <c r="U46" s="12">
        <f>_xlfn.RANK.AVG(S46, $S$2:$S$130, 0)</f>
        <v>40</v>
      </c>
      <c r="V46" s="12" t="s">
        <v>162</v>
      </c>
      <c r="W46" s="12" t="str">
        <f t="shared" si="18"/>
        <v>가능</v>
      </c>
      <c r="X46" s="12"/>
      <c r="Y46" s="12" t="str">
        <f>HLOOKUP(S46, 참조표!$E$2:$M$3, 2, TRUE)</f>
        <v>D+</v>
      </c>
      <c r="Z46" s="12" t="str">
        <f t="shared" si="19"/>
        <v>C</v>
      </c>
      <c r="AA46" s="12" t="str">
        <f t="shared" si="9"/>
        <v>A0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S46&gt;=$AK$8)), "B+", IF(AND(T46&lt;=$AF$2*0.6, S46&lt;$AK$8), "B0", IF(AND(T46&lt;=$AF$2*0.8, S46&gt;=$AK$9), "C+", IF(AND(T46&lt;=$AF$2*0.8, S46&lt;$AK$9), "C0", IF(AND(T46&lt;=$AF$2*0.9, S46&gt;=$AK$10), "D+", IF(AND(T46&lt;=$AF$2*0.9, S46&lt;$AK$10), "D0", "F"))))))))</f>
        <v>B0</v>
      </c>
    </row>
    <row r="47" spans="1:28" ht="20.149999999999999" customHeight="1" outlineLevel="7" x14ac:dyDescent="0.55000000000000004">
      <c r="A47" s="11">
        <v>7</v>
      </c>
      <c r="B47" s="11">
        <v>4</v>
      </c>
      <c r="C47" s="11">
        <v>202010179</v>
      </c>
      <c r="D47" s="42">
        <f t="shared" si="10"/>
        <v>2020</v>
      </c>
      <c r="E47" s="11">
        <f t="shared" si="11"/>
        <v>101</v>
      </c>
      <c r="F47" s="36" t="str">
        <f>VLOOKUP(E47, 참조표!$A$3:$B$7, 2, FALSE)</f>
        <v>컴퓨터</v>
      </c>
      <c r="G47" s="11">
        <f t="shared" si="12"/>
        <v>79</v>
      </c>
      <c r="H47" s="14" t="s">
        <v>52</v>
      </c>
      <c r="I47" s="11" t="str">
        <f t="shared" si="13"/>
        <v>20배정*79</v>
      </c>
      <c r="J47" s="12">
        <v>120</v>
      </c>
      <c r="K47" s="12">
        <f t="shared" si="14"/>
        <v>60</v>
      </c>
      <c r="L47" s="12">
        <v>47</v>
      </c>
      <c r="M47" s="12">
        <f t="shared" si="15"/>
        <v>42.73</v>
      </c>
      <c r="N47" s="12">
        <v>59</v>
      </c>
      <c r="O47" s="12">
        <f t="shared" si="16"/>
        <v>53.64</v>
      </c>
      <c r="P47" s="12">
        <v>51</v>
      </c>
      <c r="Q47" s="12">
        <v>88.89</v>
      </c>
      <c r="R47" s="12">
        <v>60</v>
      </c>
      <c r="S47" s="12">
        <f t="shared" si="17"/>
        <v>55.31</v>
      </c>
      <c r="T47" s="12">
        <f>_xlfn.RANK.EQ(S47, $S$2:$S$130, 0)</f>
        <v>75</v>
      </c>
      <c r="U47" s="12">
        <f>_xlfn.RANK.AVG(S47, $S$2:$S$130, 0)</f>
        <v>75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9"/>
        <v>F</v>
      </c>
      <c r="AA47" s="12" t="str">
        <f t="shared" si="9"/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S47&gt;=$AK$8)), "B+", IF(AND(T47&lt;=$AF$2*0.6, S47&lt;$AK$8), "B0", IF(AND(T47&lt;=$AF$2*0.8, S47&gt;=$AK$9), "C+", IF(AND(T47&lt;=$AF$2*0.8, S47&lt;$AK$9), "C0", IF(AND(T47&lt;=$AF$2*0.9, S47&gt;=$AK$10), "D+", IF(AND(T47&lt;=$AF$2*0.9, S47&lt;$AK$10), "D0", "F"))))))))</f>
        <v>F</v>
      </c>
    </row>
    <row r="48" spans="1:28" ht="20.149999999999999" customHeight="1" outlineLevel="7" x14ac:dyDescent="0.55000000000000004">
      <c r="A48" s="11">
        <v>20</v>
      </c>
      <c r="B48" s="11">
        <v>4</v>
      </c>
      <c r="C48" s="11">
        <v>202010118</v>
      </c>
      <c r="D48" s="42">
        <f t="shared" si="10"/>
        <v>2020</v>
      </c>
      <c r="E48" s="11">
        <f t="shared" si="11"/>
        <v>101</v>
      </c>
      <c r="F48" s="36" t="str">
        <f>VLOOKUP(E48, 참조표!$A$3:$B$7, 2, FALSE)</f>
        <v>컴퓨터</v>
      </c>
      <c r="G48" s="11">
        <f t="shared" si="12"/>
        <v>18</v>
      </c>
      <c r="H48" s="14" t="s">
        <v>64</v>
      </c>
      <c r="I48" s="11" t="str">
        <f t="shared" si="13"/>
        <v>20김동*18</v>
      </c>
      <c r="J48" s="12">
        <v>145</v>
      </c>
      <c r="K48" s="12">
        <f t="shared" si="14"/>
        <v>72.5</v>
      </c>
      <c r="L48" s="12">
        <v>93</v>
      </c>
      <c r="M48" s="12">
        <f t="shared" si="15"/>
        <v>84.55</v>
      </c>
      <c r="N48" s="12">
        <v>74</v>
      </c>
      <c r="O48" s="12">
        <f t="shared" si="16"/>
        <v>67.27</v>
      </c>
      <c r="P48" s="12">
        <v>50</v>
      </c>
      <c r="Q48" s="12">
        <v>98.89</v>
      </c>
      <c r="R48" s="12">
        <v>100</v>
      </c>
      <c r="S48" s="12">
        <f t="shared" si="17"/>
        <v>77.959999999999994</v>
      </c>
      <c r="T48" s="12">
        <f>_xlfn.RANK.EQ(S48, $S$2:$S$130, 0)</f>
        <v>17</v>
      </c>
      <c r="U48" s="12">
        <f>_xlfn.RANK.AVG(S48, $S$2:$S$130, 0)</f>
        <v>17.5</v>
      </c>
      <c r="V48" s="12"/>
      <c r="W48" s="12" t="str">
        <f t="shared" si="18"/>
        <v>가능</v>
      </c>
      <c r="X48" s="12"/>
      <c r="Y48" s="12" t="str">
        <f>HLOOKUP(S48, 참조표!$E$2:$M$3, 2, TRUE)</f>
        <v>C+</v>
      </c>
      <c r="Z48" s="12" t="str">
        <f t="shared" si="19"/>
        <v>B</v>
      </c>
      <c r="AA48" s="12" t="str">
        <f t="shared" si="9"/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S48&gt;=$AK$8)), "B+", IF(AND(T48&lt;=$AF$2*0.6, S48&lt;$AK$8), "B0", IF(AND(T48&lt;=$AF$2*0.8, S48&gt;=$AK$9), "C+", IF(AND(T48&lt;=$AF$2*0.8, S48&lt;$AK$9), "C0", IF(AND(T48&lt;=$AF$2*0.9, S48&gt;=$AK$10), "D+", IF(AND(T48&lt;=$AF$2*0.9, S48&lt;$AK$10), "D0", "F"))))))))</f>
        <v>A0</v>
      </c>
    </row>
    <row r="49" spans="1:28" ht="20.149999999999999" customHeight="1" outlineLevel="7" x14ac:dyDescent="0.55000000000000004">
      <c r="A49" s="11">
        <v>32</v>
      </c>
      <c r="B49" s="12">
        <v>4</v>
      </c>
      <c r="C49" s="12">
        <v>202010162</v>
      </c>
      <c r="D49" s="42">
        <f t="shared" si="10"/>
        <v>2020</v>
      </c>
      <c r="E49" s="11">
        <f t="shared" si="11"/>
        <v>101</v>
      </c>
      <c r="F49" s="36" t="str">
        <f>VLOOKUP(E49, 참조표!$A$3:$B$7, 2, FALSE)</f>
        <v>컴퓨터</v>
      </c>
      <c r="G49" s="11">
        <f t="shared" si="12"/>
        <v>62</v>
      </c>
      <c r="H49" s="12" t="s">
        <v>103</v>
      </c>
      <c r="I49" s="11" t="str">
        <f t="shared" si="13"/>
        <v>20이정*62</v>
      </c>
      <c r="J49" s="12">
        <v>111</v>
      </c>
      <c r="K49" s="12">
        <f t="shared" si="14"/>
        <v>55.5</v>
      </c>
      <c r="L49" s="12">
        <v>52</v>
      </c>
      <c r="M49" s="12">
        <f t="shared" si="15"/>
        <v>47.27</v>
      </c>
      <c r="N49" s="12">
        <v>23</v>
      </c>
      <c r="O49" s="12">
        <f t="shared" si="16"/>
        <v>20.91</v>
      </c>
      <c r="P49" s="12">
        <v>59</v>
      </c>
      <c r="Q49" s="12">
        <v>96.67</v>
      </c>
      <c r="R49" s="12">
        <v>70</v>
      </c>
      <c r="S49" s="12">
        <f t="shared" si="17"/>
        <v>54.35</v>
      </c>
      <c r="T49" s="12">
        <f>_xlfn.RANK.EQ(S49, $S$2:$S$130, 0)</f>
        <v>76</v>
      </c>
      <c r="U49" s="12">
        <f>_xlfn.RANK.AVG(S49, $S$2:$S$130, 0)</f>
        <v>76</v>
      </c>
      <c r="V49" s="12" t="s">
        <v>162</v>
      </c>
      <c r="W49" s="12" t="str">
        <f t="shared" si="18"/>
        <v>가능</v>
      </c>
      <c r="X49" s="12"/>
      <c r="Y49" s="12" t="str">
        <f>HLOOKUP(S49, 참조표!$E$2:$M$3, 2, TRUE)</f>
        <v>F</v>
      </c>
      <c r="Z49" s="12" t="str">
        <f t="shared" si="19"/>
        <v>F</v>
      </c>
      <c r="AA49" s="12" t="str">
        <f t="shared" si="9"/>
        <v>A0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S49&gt;=$AK$8)), "B+", IF(AND(T49&lt;=$AF$2*0.6, S49&lt;$AK$8), "B0", IF(AND(T49&lt;=$AF$2*0.8, S49&gt;=$AK$9), "C+", IF(AND(T49&lt;=$AF$2*0.8, S49&lt;$AK$9), "C0", IF(AND(T49&lt;=$AF$2*0.9, S49&gt;=$AK$10), "D+", IF(AND(T49&lt;=$AF$2*0.9, S49&lt;$AK$10), "D0", "F"))))))))</f>
        <v>F</v>
      </c>
    </row>
    <row r="50" spans="1:28" ht="20.149999999999999" customHeight="1" outlineLevel="7" x14ac:dyDescent="0.55000000000000004">
      <c r="A50" s="11">
        <v>33</v>
      </c>
      <c r="B50" s="12">
        <v>4</v>
      </c>
      <c r="C50" s="12">
        <v>202010102</v>
      </c>
      <c r="D50" s="42">
        <f t="shared" si="10"/>
        <v>2020</v>
      </c>
      <c r="E50" s="11">
        <f t="shared" si="11"/>
        <v>101</v>
      </c>
      <c r="F50" s="36" t="str">
        <f>VLOOKUP(E50, 참조표!$A$3:$B$7, 2, FALSE)</f>
        <v>컴퓨터</v>
      </c>
      <c r="G50" s="11">
        <f t="shared" si="12"/>
        <v>2</v>
      </c>
      <c r="H50" s="12" t="s">
        <v>104</v>
      </c>
      <c r="I50" s="11" t="str">
        <f t="shared" si="13"/>
        <v>20이승*02</v>
      </c>
      <c r="J50" s="12">
        <v>46</v>
      </c>
      <c r="K50" s="12">
        <f t="shared" si="14"/>
        <v>23</v>
      </c>
      <c r="L50" s="12">
        <v>58</v>
      </c>
      <c r="M50" s="12">
        <f t="shared" si="15"/>
        <v>52.73</v>
      </c>
      <c r="N50" s="12">
        <v>10</v>
      </c>
      <c r="O50" s="12">
        <f t="shared" si="16"/>
        <v>9.09</v>
      </c>
      <c r="P50" s="12">
        <v>10</v>
      </c>
      <c r="Q50" s="12">
        <v>86.67</v>
      </c>
      <c r="R50" s="12">
        <v>60</v>
      </c>
      <c r="S50" s="12">
        <f t="shared" si="17"/>
        <v>38.93</v>
      </c>
      <c r="T50" s="12">
        <f>_xlfn.RANK.EQ(S50, $S$2:$S$130, 0)</f>
        <v>96</v>
      </c>
      <c r="U50" s="12">
        <f>_xlfn.RANK.AVG(S50, $S$2:$S$130, 0)</f>
        <v>96.5</v>
      </c>
      <c r="V50" s="12"/>
      <c r="W50" s="12" t="str">
        <f t="shared" si="18"/>
        <v>가능</v>
      </c>
      <c r="X50" s="12"/>
      <c r="Y50" s="12" t="str">
        <f>HLOOKUP(S50, 참조표!$E$2:$M$3, 2, TRUE)</f>
        <v>F</v>
      </c>
      <c r="Z50" s="12" t="str">
        <f t="shared" si="19"/>
        <v>F</v>
      </c>
      <c r="AA50" s="12" t="str">
        <f t="shared" si="9"/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S50&gt;=$AK$8)), "B+", IF(AND(T50&lt;=$AF$2*0.6, S50&lt;$AK$8), "B0", IF(AND(T50&lt;=$AF$2*0.8, S50&gt;=$AK$9), "C+", IF(AND(T50&lt;=$AF$2*0.8, S50&lt;$AK$9), "C0", IF(AND(T50&lt;=$AF$2*0.9, S50&gt;=$AK$10), "D+", IF(AND(T50&lt;=$AF$2*0.9, S50&lt;$AK$10), "D0", "F"))))))))</f>
        <v>F</v>
      </c>
    </row>
    <row r="51" spans="1:28" ht="20.149999999999999" customHeight="1" outlineLevel="7" x14ac:dyDescent="0.55000000000000004">
      <c r="A51" s="11">
        <v>52</v>
      </c>
      <c r="B51" s="12">
        <v>4</v>
      </c>
      <c r="C51" s="12">
        <v>202010177</v>
      </c>
      <c r="D51" s="42">
        <f t="shared" si="10"/>
        <v>2020</v>
      </c>
      <c r="E51" s="11">
        <f t="shared" si="11"/>
        <v>101</v>
      </c>
      <c r="F51" s="36" t="str">
        <f>VLOOKUP(E51, 참조표!$A$3:$B$7, 2, FALSE)</f>
        <v>컴퓨터</v>
      </c>
      <c r="G51" s="11">
        <f t="shared" si="12"/>
        <v>77</v>
      </c>
      <c r="H51" s="12" t="s">
        <v>123</v>
      </c>
      <c r="I51" s="11" t="str">
        <f t="shared" si="13"/>
        <v>20구정*77</v>
      </c>
      <c r="J51" s="12">
        <v>58</v>
      </c>
      <c r="K51" s="12">
        <f t="shared" si="14"/>
        <v>29</v>
      </c>
      <c r="L51" s="12">
        <v>62</v>
      </c>
      <c r="M51" s="12">
        <f t="shared" si="15"/>
        <v>56.36</v>
      </c>
      <c r="N51" s="12">
        <v>48</v>
      </c>
      <c r="O51" s="12">
        <f t="shared" si="16"/>
        <v>43.64</v>
      </c>
      <c r="P51" s="12">
        <v>49</v>
      </c>
      <c r="Q51" s="12">
        <v>100</v>
      </c>
      <c r="R51" s="12">
        <v>100</v>
      </c>
      <c r="S51" s="12">
        <f t="shared" si="17"/>
        <v>52.69</v>
      </c>
      <c r="T51" s="12">
        <f>_xlfn.RANK.EQ(S51, $S$2:$S$130, 0)</f>
        <v>82</v>
      </c>
      <c r="U51" s="12">
        <f>_xlfn.RANK.AVG(S51, $S$2:$S$130, 0)</f>
        <v>82</v>
      </c>
      <c r="V51" s="12"/>
      <c r="W51" s="12" t="str">
        <f t="shared" si="18"/>
        <v>가능</v>
      </c>
      <c r="X51" s="12"/>
      <c r="Y51" s="12" t="str">
        <f>HLOOKUP(S51, 참조표!$E$2:$M$3, 2, TRUE)</f>
        <v>F</v>
      </c>
      <c r="Z51" s="12" t="str">
        <f t="shared" si="19"/>
        <v>F</v>
      </c>
      <c r="AA51" s="12" t="str">
        <f t="shared" si="9"/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S51&gt;=$AK$8)), "B+", IF(AND(T51&lt;=$AF$2*0.6, S51&lt;$AK$8), "B0", IF(AND(T51&lt;=$AF$2*0.8, S51&gt;=$AK$9), "C+", IF(AND(T51&lt;=$AF$2*0.8, S51&lt;$AK$9), "C0", IF(AND(T51&lt;=$AF$2*0.9, S51&gt;=$AK$10), "D+", IF(AND(T51&lt;=$AF$2*0.9, S51&lt;$AK$10), "D0", "F"))))))))</f>
        <v>F</v>
      </c>
    </row>
    <row r="52" spans="1:28" ht="20.149999999999999" customHeight="1" outlineLevel="7" x14ac:dyDescent="0.55000000000000004">
      <c r="A52" s="11"/>
      <c r="B52" s="77" t="s">
        <v>245</v>
      </c>
      <c r="C52" s="12"/>
      <c r="D52" s="42"/>
      <c r="E52" s="11"/>
      <c r="F52" s="36"/>
      <c r="G52" s="11"/>
      <c r="H52" s="12"/>
      <c r="I52" s="11"/>
      <c r="J52" s="12"/>
      <c r="K52" s="12"/>
      <c r="L52" s="12"/>
      <c r="M52" s="12"/>
      <c r="N52" s="12"/>
      <c r="O52" s="12"/>
      <c r="P52" s="12"/>
      <c r="Q52" s="12"/>
      <c r="R52" s="12"/>
      <c r="S52" s="12">
        <f>SUBTOTAL(5,S46:S51)</f>
        <v>38.93</v>
      </c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20.149999999999999" customHeight="1" outlineLevel="7" x14ac:dyDescent="0.55000000000000004">
      <c r="A53" s="11"/>
      <c r="B53" s="77" t="s">
        <v>241</v>
      </c>
      <c r="C53" s="12"/>
      <c r="D53" s="42"/>
      <c r="E53" s="11"/>
      <c r="F53" s="36"/>
      <c r="G53" s="11"/>
      <c r="H53" s="12"/>
      <c r="I53" s="11"/>
      <c r="J53" s="12"/>
      <c r="K53" s="12"/>
      <c r="L53" s="12"/>
      <c r="M53" s="12"/>
      <c r="N53" s="12"/>
      <c r="O53" s="12"/>
      <c r="P53" s="12"/>
      <c r="Q53" s="12"/>
      <c r="R53" s="12"/>
      <c r="S53" s="12">
        <f>SUBTOTAL(4,S46:S51)</f>
        <v>77.959999999999994</v>
      </c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20.149999999999999" customHeight="1" outlineLevel="7" x14ac:dyDescent="0.55000000000000004">
      <c r="A54" s="11"/>
      <c r="B54" s="77" t="s">
        <v>237</v>
      </c>
      <c r="C54" s="12"/>
      <c r="D54" s="42"/>
      <c r="E54" s="11"/>
      <c r="F54" s="36"/>
      <c r="G54" s="11"/>
      <c r="H54" s="12"/>
      <c r="I54" s="11"/>
      <c r="J54" s="12"/>
      <c r="K54" s="12"/>
      <c r="L54" s="12"/>
      <c r="M54" s="12"/>
      <c r="N54" s="12"/>
      <c r="O54" s="12"/>
      <c r="P54" s="12"/>
      <c r="Q54" s="12"/>
      <c r="R54" s="12"/>
      <c r="S54" s="12">
        <f>SUBTOTAL(1,S46:S51)</f>
        <v>58.04</v>
      </c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20.149999999999999" customHeight="1" outlineLevel="7" x14ac:dyDescent="0.55000000000000004">
      <c r="A55" s="11"/>
      <c r="B55" s="77" t="s">
        <v>233</v>
      </c>
      <c r="C55" s="12"/>
      <c r="D55" s="42"/>
      <c r="E55" s="11"/>
      <c r="F55" s="36"/>
      <c r="G55" s="11"/>
      <c r="H55" s="12">
        <f>SUBTOTAL(3,H46:H51)</f>
        <v>6</v>
      </c>
      <c r="I55" s="11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outlineLevel="7" x14ac:dyDescent="0.55000000000000004">
      <c r="A56" s="11"/>
      <c r="B56" s="12"/>
      <c r="C56" s="12"/>
      <c r="D56" s="42"/>
      <c r="E56" s="11"/>
      <c r="F56" s="47" t="s">
        <v>225</v>
      </c>
      <c r="G56" s="11"/>
      <c r="H56" s="12"/>
      <c r="I56" s="11"/>
      <c r="J56" s="12"/>
      <c r="K56" s="12"/>
      <c r="L56" s="12"/>
      <c r="M56" s="12"/>
      <c r="N56" s="12"/>
      <c r="O56" s="12"/>
      <c r="P56" s="12"/>
      <c r="Q56" s="12"/>
      <c r="R56" s="12"/>
      <c r="S56" s="12">
        <f>SUBTOTAL(5,S28:S51)</f>
        <v>30.39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outlineLevel="7" x14ac:dyDescent="0.55000000000000004">
      <c r="A57" s="11"/>
      <c r="B57" s="12"/>
      <c r="C57" s="12"/>
      <c r="D57" s="42"/>
      <c r="E57" s="11"/>
      <c r="F57" s="47" t="s">
        <v>219</v>
      </c>
      <c r="G57" s="11"/>
      <c r="H57" s="12"/>
      <c r="I57" s="11"/>
      <c r="J57" s="12"/>
      <c r="K57" s="12"/>
      <c r="L57" s="12"/>
      <c r="M57" s="12"/>
      <c r="N57" s="12"/>
      <c r="O57" s="12"/>
      <c r="P57" s="12"/>
      <c r="Q57" s="12"/>
      <c r="R57" s="12"/>
      <c r="S57" s="12">
        <f>SUBTOTAL(4,S28:S51)</f>
        <v>89.82</v>
      </c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20.149999999999999" customHeight="1" outlineLevel="6" x14ac:dyDescent="0.55000000000000004">
      <c r="A58" s="11"/>
      <c r="B58" s="12"/>
      <c r="C58" s="12"/>
      <c r="D58" s="42"/>
      <c r="E58" s="11"/>
      <c r="F58" s="47" t="s">
        <v>213</v>
      </c>
      <c r="G58" s="11"/>
      <c r="H58" s="12"/>
      <c r="I58" s="11"/>
      <c r="J58" s="12"/>
      <c r="K58" s="12"/>
      <c r="L58" s="12"/>
      <c r="M58" s="12"/>
      <c r="N58" s="12"/>
      <c r="O58" s="12"/>
      <c r="P58" s="12"/>
      <c r="Q58" s="12"/>
      <c r="R58" s="12"/>
      <c r="S58" s="12">
        <f>SUBTOTAL(1,S28:S51)</f>
        <v>59.937500000000014</v>
      </c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20.149999999999999" customHeight="1" outlineLevel="5" x14ac:dyDescent="0.55000000000000004">
      <c r="A59" s="11"/>
      <c r="B59" s="12"/>
      <c r="C59" s="12"/>
      <c r="D59" s="42"/>
      <c r="E59" s="11"/>
      <c r="F59" s="47" t="s">
        <v>207</v>
      </c>
      <c r="G59" s="11"/>
      <c r="H59" s="12">
        <f>SUBTOTAL(3,H28:H51)</f>
        <v>16</v>
      </c>
      <c r="I59" s="1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49999999999999" customHeight="1" outlineLevel="7" x14ac:dyDescent="0.55000000000000004">
      <c r="A60" s="11">
        <v>4</v>
      </c>
      <c r="B60" s="11">
        <v>2</v>
      </c>
      <c r="C60" s="11">
        <v>202110239</v>
      </c>
      <c r="D60" s="43">
        <f t="shared" ref="D60:D78" si="20">VALUE(LEFT(C60,4))</f>
        <v>2021</v>
      </c>
      <c r="E60" s="11">
        <f t="shared" ref="E60:E78" si="21">VALUE(MID(C60, 5, 3))</f>
        <v>102</v>
      </c>
      <c r="F60" s="39" t="str">
        <f>VLOOKUP(E60, 참조표!$A$3:$B$7, 2, FALSE)</f>
        <v>보안</v>
      </c>
      <c r="G60" s="11">
        <f t="shared" ref="G60:G78" si="22">VALUE(RIGHT(C60, 2))</f>
        <v>39</v>
      </c>
      <c r="H60" s="14" t="s">
        <v>49</v>
      </c>
      <c r="I60" s="11" t="str">
        <f t="shared" ref="I60:I78" si="23">MID(C60, 3, 2) &amp; LEFT(H60, 2) &amp; "*" &amp; RIGHT(C60, 2)</f>
        <v>21박영*39</v>
      </c>
      <c r="J60" s="12">
        <v>126</v>
      </c>
      <c r="K60" s="12">
        <f t="shared" ref="K60:K78" si="24">(J60*100)/200</f>
        <v>63</v>
      </c>
      <c r="L60" s="12">
        <v>79</v>
      </c>
      <c r="M60" s="12">
        <f t="shared" ref="M60:M78" si="25">ROUND((L60*100)/110, 2)</f>
        <v>71.819999999999993</v>
      </c>
      <c r="N60" s="12">
        <v>54</v>
      </c>
      <c r="O60" s="12">
        <f t="shared" ref="O60:O78" si="26">ROUND((N60*100)/110,2)</f>
        <v>49.09</v>
      </c>
      <c r="P60" s="12">
        <v>39</v>
      </c>
      <c r="Q60" s="12">
        <v>97.78</v>
      </c>
      <c r="R60" s="12">
        <v>100</v>
      </c>
      <c r="S60" s="12">
        <f t="shared" ref="S60:S78" si="27">ROUND(K60*0.3+M60*0.35+O60*0.1+P60*0.1+Q60*0.1+R60*0.05, 2)</f>
        <v>67.62</v>
      </c>
      <c r="T60" s="12">
        <f>_xlfn.RANK.EQ(S60, $S$2:$S$130, 0)</f>
        <v>50</v>
      </c>
      <c r="U60" s="12">
        <f>_xlfn.RANK.AVG(S60, $S$2:$S$130, 0)</f>
        <v>50</v>
      </c>
      <c r="V60" s="12"/>
      <c r="W60" s="12" t="str">
        <f t="shared" ref="W60:W71" si="28">IF(OR(D60&lt;=2020, V60=""), "가능", "")</f>
        <v>가능</v>
      </c>
      <c r="X60" s="12"/>
      <c r="Y60" s="12" t="str">
        <f>HLOOKUP(S60, 참조표!$E$2:$M$3, 2, TRUE)</f>
        <v>D+</v>
      </c>
      <c r="Z60" s="12" t="str">
        <f t="shared" ref="Z60:Z78" si="29">IF(T60&lt;=53*0.3, "A", IF(T60&lt;=53*0.6, "B", IF(T60&lt;=53*0.8, "C",IF(T60&lt;=53*0.9, "D","F"))))</f>
        <v>F</v>
      </c>
      <c r="AA60" s="12" t="str">
        <f t="shared" si="9"/>
        <v>A+</v>
      </c>
      <c r="AB60" s="12" t="str">
        <f>IF(AND(T60&lt;=$AF$2*0.3, S60&gt;=$AK$3, V60=""), "A+", IF(OR(AND(T60&lt;=$AF$2*0.3, S60&lt;$AK$3, V60=""), AND(T60&lt;=$AF$2*0.3, V60="Y", D60&lt;=2020)), "A0", IF(OR(AND(T60&lt;=$AF$2*0.3, V60="Y", D60&gt;=2021), AND(T60&lt;=$AF$2*0.6, S60&gt;=$AK$8)), "B+", IF(AND(T60&lt;=$AF$2*0.6, S60&lt;$AK$8), "B0", IF(AND(T60&lt;=$AF$2*0.8, S60&gt;=$AK$9), "C+", IF(AND(T60&lt;=$AF$2*0.8, S60&lt;$AK$9), "C0", IF(AND(T60&lt;=$AF$2*0.9, S60&gt;=$AK$10), "D+", IF(AND(T60&lt;=$AF$2*0.9, S60&lt;$AK$10), "D0", "F"))))))))</f>
        <v>C0</v>
      </c>
    </row>
    <row r="61" spans="1:28" ht="20.149999999999999" customHeight="1" outlineLevel="7" x14ac:dyDescent="0.55000000000000004">
      <c r="A61" s="11">
        <v>12</v>
      </c>
      <c r="B61" s="11">
        <v>2</v>
      </c>
      <c r="C61" s="11">
        <v>202110293</v>
      </c>
      <c r="D61" s="43">
        <f t="shared" si="20"/>
        <v>2021</v>
      </c>
      <c r="E61" s="11">
        <f t="shared" si="21"/>
        <v>102</v>
      </c>
      <c r="F61" s="39" t="str">
        <f>VLOOKUP(E61, 참조표!$A$3:$B$7, 2, FALSE)</f>
        <v>보안</v>
      </c>
      <c r="G61" s="11">
        <f t="shared" si="22"/>
        <v>93</v>
      </c>
      <c r="H61" s="14" t="s">
        <v>57</v>
      </c>
      <c r="I61" s="11" t="str">
        <f t="shared" si="23"/>
        <v>21임영*93</v>
      </c>
      <c r="J61" s="12">
        <v>106</v>
      </c>
      <c r="K61" s="12">
        <f t="shared" si="24"/>
        <v>53</v>
      </c>
      <c r="L61" s="12">
        <v>92</v>
      </c>
      <c r="M61" s="12">
        <f t="shared" si="25"/>
        <v>83.64</v>
      </c>
      <c r="N61" s="12">
        <v>28</v>
      </c>
      <c r="O61" s="12">
        <f t="shared" si="26"/>
        <v>25.45</v>
      </c>
      <c r="P61" s="12">
        <v>42</v>
      </c>
      <c r="Q61" s="12">
        <v>98.89</v>
      </c>
      <c r="R61" s="12">
        <v>80</v>
      </c>
      <c r="S61" s="12">
        <f t="shared" si="27"/>
        <v>65.81</v>
      </c>
      <c r="T61" s="12">
        <f>_xlfn.RANK.EQ(S61, $S$2:$S$130, 0)</f>
        <v>55</v>
      </c>
      <c r="U61" s="12">
        <f>_xlfn.RANK.AVG(S61, $S$2:$S$130, 0)</f>
        <v>55</v>
      </c>
      <c r="V61" s="12"/>
      <c r="W61" s="12" t="str">
        <f t="shared" si="28"/>
        <v>가능</v>
      </c>
      <c r="X61" s="12"/>
      <c r="Y61" s="12" t="str">
        <f>HLOOKUP(S61, 참조표!$E$2:$M$3, 2, TRUE)</f>
        <v>D+</v>
      </c>
      <c r="Z61" s="12" t="str">
        <f t="shared" si="29"/>
        <v>F</v>
      </c>
      <c r="AA61" s="12" t="str">
        <f t="shared" si="9"/>
        <v>A+</v>
      </c>
      <c r="AB61" s="12" t="str">
        <f>IF(AND(T61&lt;=$AF$2*0.3, S61&gt;=$AK$3, V61=""), "A+", IF(OR(AND(T61&lt;=$AF$2*0.3, S61&lt;$AK$3, V61=""), AND(T61&lt;=$AF$2*0.3, V61="Y", D61&lt;=2020)), "A0", IF(OR(AND(T61&lt;=$AF$2*0.3, V61="Y", D61&gt;=2021), AND(T61&lt;=$AF$2*0.6, S61&gt;=$AK$8)), "B+", IF(AND(T61&lt;=$AF$2*0.6, S61&lt;$AK$8), "B0", IF(AND(T61&lt;=$AF$2*0.8, S61&gt;=$AK$9), "C+", IF(AND(T61&lt;=$AF$2*0.8, S61&lt;$AK$9), "C0", IF(AND(T61&lt;=$AF$2*0.9, S61&gt;=$AK$10), "D+", IF(AND(T61&lt;=$AF$2*0.9, S61&lt;$AK$10), "D0", "F"))))))))</f>
        <v>C0</v>
      </c>
    </row>
    <row r="62" spans="1:28" ht="20.149999999999999" customHeight="1" outlineLevel="7" x14ac:dyDescent="0.55000000000000004">
      <c r="A62" s="11">
        <v>35</v>
      </c>
      <c r="B62" s="12">
        <v>2</v>
      </c>
      <c r="C62" s="12">
        <v>202110223</v>
      </c>
      <c r="D62" s="43">
        <f t="shared" si="20"/>
        <v>2021</v>
      </c>
      <c r="E62" s="11">
        <f t="shared" si="21"/>
        <v>102</v>
      </c>
      <c r="F62" s="39" t="str">
        <f>VLOOKUP(E62, 참조표!$A$3:$B$7, 2, FALSE)</f>
        <v>보안</v>
      </c>
      <c r="G62" s="11">
        <f t="shared" si="22"/>
        <v>23</v>
      </c>
      <c r="H62" s="12" t="s">
        <v>106</v>
      </c>
      <c r="I62" s="11" t="str">
        <f t="shared" si="23"/>
        <v>21강기*23</v>
      </c>
      <c r="J62" s="12">
        <v>52</v>
      </c>
      <c r="K62" s="12">
        <f t="shared" si="24"/>
        <v>26</v>
      </c>
      <c r="L62" s="12">
        <v>56</v>
      </c>
      <c r="M62" s="12">
        <f t="shared" si="25"/>
        <v>50.91</v>
      </c>
      <c r="N62" s="12">
        <v>31</v>
      </c>
      <c r="O62" s="12">
        <f t="shared" si="26"/>
        <v>28.18</v>
      </c>
      <c r="P62" s="12">
        <v>0</v>
      </c>
      <c r="Q62" s="12">
        <v>83.33</v>
      </c>
      <c r="R62" s="12">
        <v>60</v>
      </c>
      <c r="S62" s="12">
        <f t="shared" si="27"/>
        <v>39.770000000000003</v>
      </c>
      <c r="T62" s="12">
        <f>_xlfn.RANK.EQ(S62, $S$2:$S$130, 0)</f>
        <v>93</v>
      </c>
      <c r="U62" s="12">
        <f>_xlfn.RANK.AVG(S62, $S$2:$S$130, 0)</f>
        <v>94</v>
      </c>
      <c r="V62" s="12"/>
      <c r="W62" s="12" t="str">
        <f t="shared" si="28"/>
        <v>가능</v>
      </c>
      <c r="X62" s="12"/>
      <c r="Y62" s="12" t="str">
        <f>HLOOKUP(S62, 참조표!$E$2:$M$3, 2, TRUE)</f>
        <v>F</v>
      </c>
      <c r="Z62" s="12" t="str">
        <f t="shared" si="29"/>
        <v>F</v>
      </c>
      <c r="AA62" s="12" t="str">
        <f t="shared" si="9"/>
        <v>A+</v>
      </c>
      <c r="AB62" s="12" t="str">
        <f>IF(AND(T62&lt;=$AF$2*0.3, S62&gt;=$AK$3, V62=""), "A+", IF(OR(AND(T62&lt;=$AF$2*0.3, S62&lt;$AK$3, V62=""), AND(T62&lt;=$AF$2*0.3, V62="Y", D62&lt;=2020)), "A0", IF(OR(AND(T62&lt;=$AF$2*0.3, V62="Y", D62&gt;=2021), AND(T62&lt;=$AF$2*0.6, S62&gt;=$AK$8)), "B+", IF(AND(T62&lt;=$AF$2*0.6, S62&lt;$AK$8), "B0", IF(AND(T62&lt;=$AF$2*0.8, S62&gt;=$AK$9), "C+", IF(AND(T62&lt;=$AF$2*0.8, S62&lt;$AK$9), "C0", IF(AND(T62&lt;=$AF$2*0.9, S62&gt;=$AK$10), "D+", IF(AND(T62&lt;=$AF$2*0.9, S62&lt;$AK$10), "D0", "F"))))))))</f>
        <v>F</v>
      </c>
    </row>
    <row r="63" spans="1:28" ht="20.149999999999999" customHeight="1" outlineLevel="7" x14ac:dyDescent="0.55000000000000004">
      <c r="A63" s="11">
        <v>37</v>
      </c>
      <c r="B63" s="12">
        <v>2</v>
      </c>
      <c r="C63" s="12">
        <v>202210223</v>
      </c>
      <c r="D63" s="41">
        <f t="shared" si="20"/>
        <v>2022</v>
      </c>
      <c r="E63" s="11">
        <f t="shared" si="21"/>
        <v>102</v>
      </c>
      <c r="F63" s="39" t="str">
        <f>VLOOKUP(E63, 참조표!$A$3:$B$7, 2, FALSE)</f>
        <v>보안</v>
      </c>
      <c r="G63" s="11">
        <f t="shared" si="22"/>
        <v>23</v>
      </c>
      <c r="H63" s="12" t="s">
        <v>108</v>
      </c>
      <c r="I63" s="11" t="str">
        <f t="shared" si="23"/>
        <v>22김태*23</v>
      </c>
      <c r="J63" s="12">
        <v>143</v>
      </c>
      <c r="K63" s="12">
        <f t="shared" si="24"/>
        <v>71.5</v>
      </c>
      <c r="L63" s="12">
        <v>82</v>
      </c>
      <c r="M63" s="12">
        <f t="shared" si="25"/>
        <v>74.55</v>
      </c>
      <c r="N63" s="12">
        <v>48</v>
      </c>
      <c r="O63" s="12">
        <f t="shared" si="26"/>
        <v>43.64</v>
      </c>
      <c r="P63" s="12">
        <v>65</v>
      </c>
      <c r="Q63" s="12">
        <v>100</v>
      </c>
      <c r="R63" s="12">
        <v>100</v>
      </c>
      <c r="S63" s="12">
        <f t="shared" si="27"/>
        <v>73.41</v>
      </c>
      <c r="T63" s="12">
        <f>_xlfn.RANK.EQ(S63, $S$2:$S$130, 0)</f>
        <v>29</v>
      </c>
      <c r="U63" s="12">
        <f>_xlfn.RANK.AVG(S63, $S$2:$S$130, 0)</f>
        <v>29</v>
      </c>
      <c r="V63" s="12"/>
      <c r="W63" s="12" t="str">
        <f t="shared" si="28"/>
        <v>가능</v>
      </c>
      <c r="X63" s="12"/>
      <c r="Y63" s="12" t="str">
        <f>HLOOKUP(S63, 참조표!$E$2:$M$3, 2, TRUE)</f>
        <v>C0</v>
      </c>
      <c r="Z63" s="12" t="str">
        <f t="shared" si="29"/>
        <v>B</v>
      </c>
      <c r="AA63" s="12" t="str">
        <f t="shared" si="9"/>
        <v>A+</v>
      </c>
      <c r="AB63" s="12" t="str">
        <f>IF(AND(T63&lt;=$AF$2*0.3, S63&gt;=$AK$3, V63=""), "A+", IF(OR(AND(T63&lt;=$AF$2*0.3, S63&lt;$AK$3, V63=""), AND(T63&lt;=$AF$2*0.3, V63="Y", D63&lt;=2020)), "A0", IF(OR(AND(T63&lt;=$AF$2*0.3, V63="Y", D63&gt;=2021), AND(T63&lt;=$AF$2*0.6, S63&gt;=$AK$8)), "B+", IF(AND(T63&lt;=$AF$2*0.6, S63&lt;$AK$8), "B0", IF(AND(T63&lt;=$AF$2*0.8, S63&gt;=$AK$9), "C+", IF(AND(T63&lt;=$AF$2*0.8, S63&lt;$AK$9), "C0", IF(AND(T63&lt;=$AF$2*0.9, S63&gt;=$AK$10), "D+", IF(AND(T63&lt;=$AF$2*0.9, S63&lt;$AK$10), "D0", "F"))))))))</f>
        <v>B0</v>
      </c>
    </row>
    <row r="64" spans="1:28" ht="20.149999999999999" customHeight="1" outlineLevel="7" x14ac:dyDescent="0.55000000000000004">
      <c r="A64" s="11">
        <v>46</v>
      </c>
      <c r="B64" s="12">
        <v>2</v>
      </c>
      <c r="C64" s="12">
        <v>202110226</v>
      </c>
      <c r="D64" s="43">
        <f t="shared" si="20"/>
        <v>2021</v>
      </c>
      <c r="E64" s="11">
        <f t="shared" si="21"/>
        <v>102</v>
      </c>
      <c r="F64" s="39" t="str">
        <f>VLOOKUP(E64, 참조표!$A$3:$B$7, 2, FALSE)</f>
        <v>보안</v>
      </c>
      <c r="G64" s="11">
        <f t="shared" si="22"/>
        <v>26</v>
      </c>
      <c r="H64" s="12" t="s">
        <v>117</v>
      </c>
      <c r="I64" s="11" t="str">
        <f t="shared" si="23"/>
        <v>21장수*26</v>
      </c>
      <c r="J64" s="12">
        <v>105</v>
      </c>
      <c r="K64" s="12">
        <f t="shared" si="24"/>
        <v>52.5</v>
      </c>
      <c r="L64" s="12">
        <v>57</v>
      </c>
      <c r="M64" s="12">
        <f t="shared" si="25"/>
        <v>51.82</v>
      </c>
      <c r="N64" s="12">
        <v>33</v>
      </c>
      <c r="O64" s="12">
        <f t="shared" si="26"/>
        <v>30</v>
      </c>
      <c r="P64" s="12">
        <v>53</v>
      </c>
      <c r="Q64" s="12">
        <v>97.78</v>
      </c>
      <c r="R64" s="12">
        <v>100</v>
      </c>
      <c r="S64" s="12">
        <f t="shared" si="27"/>
        <v>56.97</v>
      </c>
      <c r="T64" s="12">
        <f>_xlfn.RANK.EQ(S64, $S$2:$S$130, 0)</f>
        <v>69</v>
      </c>
      <c r="U64" s="12">
        <f>_xlfn.RANK.AVG(S64, $S$2:$S$130, 0)</f>
        <v>69</v>
      </c>
      <c r="V64" s="12"/>
      <c r="W64" s="12" t="str">
        <f t="shared" si="28"/>
        <v>가능</v>
      </c>
      <c r="X64" s="12"/>
      <c r="Y64" s="12" t="str">
        <f>HLOOKUP(S64, 참조표!$E$2:$M$3, 2, TRUE)</f>
        <v>F</v>
      </c>
      <c r="Z64" s="12" t="str">
        <f t="shared" si="29"/>
        <v>F</v>
      </c>
      <c r="AA64" s="12" t="str">
        <f t="shared" si="9"/>
        <v>A+</v>
      </c>
      <c r="AB64" s="12" t="str">
        <f>IF(AND(T64&lt;=$AF$2*0.3, S64&gt;=$AK$3, V64=""), "A+", IF(OR(AND(T64&lt;=$AF$2*0.3, S64&lt;$AK$3, V64=""), AND(T64&lt;=$AF$2*0.3, V64="Y", D64&lt;=2020)), "A0", IF(OR(AND(T64&lt;=$AF$2*0.3, V64="Y", D64&gt;=2021), AND(T64&lt;=$AF$2*0.6, S64&gt;=$AK$8)), "B+", IF(AND(T64&lt;=$AF$2*0.6, S64&lt;$AK$8), "B0", IF(AND(T64&lt;=$AF$2*0.8, S64&gt;=$AK$9), "C+", IF(AND(T64&lt;=$AF$2*0.8, S64&lt;$AK$9), "C0", IF(AND(T64&lt;=$AF$2*0.9, S64&gt;=$AK$10), "D+", IF(AND(T64&lt;=$AF$2*0.9, S64&lt;$AK$10), "D0", "F"))))))))</f>
        <v>F</v>
      </c>
    </row>
    <row r="65" spans="1:28" ht="20.149999999999999" customHeight="1" outlineLevel="7" x14ac:dyDescent="0.55000000000000004">
      <c r="A65" s="11">
        <v>50</v>
      </c>
      <c r="B65" s="12">
        <v>2</v>
      </c>
      <c r="C65" s="12">
        <v>202010266</v>
      </c>
      <c r="D65" s="42">
        <f t="shared" si="20"/>
        <v>2020</v>
      </c>
      <c r="E65" s="11">
        <f t="shared" si="21"/>
        <v>102</v>
      </c>
      <c r="F65" s="39" t="str">
        <f>VLOOKUP(E65, 참조표!$A$3:$B$7, 2, FALSE)</f>
        <v>보안</v>
      </c>
      <c r="G65" s="11">
        <f t="shared" si="22"/>
        <v>66</v>
      </c>
      <c r="H65" s="12" t="s">
        <v>121</v>
      </c>
      <c r="I65" s="11" t="str">
        <f t="shared" si="23"/>
        <v>20강성*66</v>
      </c>
      <c r="J65" s="12">
        <v>97</v>
      </c>
      <c r="K65" s="12">
        <f t="shared" si="24"/>
        <v>48.5</v>
      </c>
      <c r="L65" s="12">
        <v>101</v>
      </c>
      <c r="M65" s="12">
        <f t="shared" si="25"/>
        <v>91.82</v>
      </c>
      <c r="N65" s="12">
        <v>73</v>
      </c>
      <c r="O65" s="12">
        <f t="shared" si="26"/>
        <v>66.36</v>
      </c>
      <c r="P65" s="12">
        <v>88</v>
      </c>
      <c r="Q65" s="12">
        <v>98.89</v>
      </c>
      <c r="R65" s="12">
        <v>80</v>
      </c>
      <c r="S65" s="12">
        <f t="shared" si="27"/>
        <v>76.010000000000005</v>
      </c>
      <c r="T65" s="12">
        <f>_xlfn.RANK.EQ(S65, $S$2:$S$130, 0)</f>
        <v>23</v>
      </c>
      <c r="U65" s="12">
        <f>_xlfn.RANK.AVG(S65, $S$2:$S$130, 0)</f>
        <v>24</v>
      </c>
      <c r="V65" s="12"/>
      <c r="W65" s="12" t="str">
        <f t="shared" si="28"/>
        <v>가능</v>
      </c>
      <c r="X65" s="12"/>
      <c r="Y65" s="12" t="str">
        <f>HLOOKUP(S65, 참조표!$E$2:$M$3, 2, TRUE)</f>
        <v>C+</v>
      </c>
      <c r="Z65" s="12" t="str">
        <f t="shared" si="29"/>
        <v>B</v>
      </c>
      <c r="AA65" s="12" t="str">
        <f t="shared" si="9"/>
        <v>A+</v>
      </c>
      <c r="AB65" s="12" t="str">
        <f>IF(AND(T65&lt;=$AF$2*0.3, S65&gt;=$AK$3, V65=""), "A+", IF(OR(AND(T65&lt;=$AF$2*0.3, S65&lt;$AK$3, V65=""), AND(T65&lt;=$AF$2*0.3, V65="Y", D65&lt;=2020)), "A0", IF(OR(AND(T65&lt;=$AF$2*0.3, V65="Y", D65&gt;=2021), AND(T65&lt;=$AF$2*0.6, S65&gt;=$AK$8)), "B+", IF(AND(T65&lt;=$AF$2*0.6, S65&lt;$AK$8), "B0", IF(AND(T65&lt;=$AF$2*0.8, S65&gt;=$AK$9), "C+", IF(AND(T65&lt;=$AF$2*0.8, S65&lt;$AK$9), "C0", IF(AND(T65&lt;=$AF$2*0.9, S65&gt;=$AK$10), "D+", IF(AND(T65&lt;=$AF$2*0.9, S65&lt;$AK$10), "D0", "F"))))))))</f>
        <v>B+</v>
      </c>
    </row>
    <row r="66" spans="1:28" ht="20.149999999999999" customHeight="1" outlineLevel="7" x14ac:dyDescent="0.55000000000000004">
      <c r="A66" s="11"/>
      <c r="B66" s="77" t="s">
        <v>243</v>
      </c>
      <c r="C66" s="12"/>
      <c r="D66" s="42"/>
      <c r="E66" s="11"/>
      <c r="F66" s="39"/>
      <c r="G66" s="11"/>
      <c r="H66" s="12"/>
      <c r="I66" s="11"/>
      <c r="J66" s="12"/>
      <c r="K66" s="12"/>
      <c r="L66" s="12"/>
      <c r="M66" s="12"/>
      <c r="N66" s="12"/>
      <c r="O66" s="12"/>
      <c r="P66" s="12"/>
      <c r="Q66" s="12"/>
      <c r="R66" s="12"/>
      <c r="S66" s="12">
        <f>SUBTOTAL(5,S60:S65)</f>
        <v>39.770000000000003</v>
      </c>
      <c r="T66" s="12"/>
      <c r="U66" s="12"/>
      <c r="V66" s="12"/>
      <c r="W66" s="12"/>
      <c r="X66" s="12"/>
      <c r="Y66" s="12"/>
      <c r="Z66" s="12"/>
      <c r="AA66" s="12"/>
      <c r="AB66" s="12"/>
    </row>
    <row r="67" spans="1:28" ht="20.149999999999999" customHeight="1" outlineLevel="7" x14ac:dyDescent="0.55000000000000004">
      <c r="A67" s="11"/>
      <c r="B67" s="77" t="s">
        <v>239</v>
      </c>
      <c r="C67" s="12"/>
      <c r="D67" s="42"/>
      <c r="E67" s="11"/>
      <c r="F67" s="39"/>
      <c r="G67" s="11"/>
      <c r="H67" s="12"/>
      <c r="I67" s="11"/>
      <c r="J67" s="12"/>
      <c r="K67" s="12"/>
      <c r="L67" s="12"/>
      <c r="M67" s="12"/>
      <c r="N67" s="12"/>
      <c r="O67" s="12"/>
      <c r="P67" s="12"/>
      <c r="Q67" s="12"/>
      <c r="R67" s="12"/>
      <c r="S67" s="12">
        <f>SUBTOTAL(4,S60:S65)</f>
        <v>76.010000000000005</v>
      </c>
      <c r="T67" s="12"/>
      <c r="U67" s="12"/>
      <c r="V67" s="12"/>
      <c r="W67" s="12"/>
      <c r="X67" s="12"/>
      <c r="Y67" s="12"/>
      <c r="Z67" s="12"/>
      <c r="AA67" s="12"/>
      <c r="AB67" s="12"/>
    </row>
    <row r="68" spans="1:28" ht="20.149999999999999" customHeight="1" outlineLevel="7" x14ac:dyDescent="0.55000000000000004">
      <c r="A68" s="11"/>
      <c r="B68" s="77" t="s">
        <v>235</v>
      </c>
      <c r="C68" s="12"/>
      <c r="D68" s="42"/>
      <c r="E68" s="11"/>
      <c r="F68" s="39"/>
      <c r="G68" s="11"/>
      <c r="H68" s="12"/>
      <c r="I68" s="11"/>
      <c r="J68" s="12"/>
      <c r="K68" s="12"/>
      <c r="L68" s="12"/>
      <c r="M68" s="12"/>
      <c r="N68" s="12"/>
      <c r="O68" s="12"/>
      <c r="P68" s="12"/>
      <c r="Q68" s="12"/>
      <c r="R68" s="12"/>
      <c r="S68" s="12">
        <f>SUBTOTAL(1,S60:S65)</f>
        <v>63.265000000000008</v>
      </c>
      <c r="T68" s="12"/>
      <c r="U68" s="12"/>
      <c r="V68" s="12"/>
      <c r="W68" s="12"/>
      <c r="X68" s="12"/>
      <c r="Y68" s="12"/>
      <c r="Z68" s="12"/>
      <c r="AA68" s="12"/>
      <c r="AB68" s="12"/>
    </row>
    <row r="69" spans="1:28" ht="20.149999999999999" customHeight="1" outlineLevel="7" x14ac:dyDescent="0.55000000000000004">
      <c r="A69" s="11"/>
      <c r="B69" s="77" t="s">
        <v>231</v>
      </c>
      <c r="C69" s="12"/>
      <c r="D69" s="42"/>
      <c r="E69" s="11"/>
      <c r="F69" s="39"/>
      <c r="G69" s="11"/>
      <c r="H69" s="12">
        <f>SUBTOTAL(3,H60:H65)</f>
        <v>6</v>
      </c>
      <c r="I69" s="11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 spans="1:28" ht="20.149999999999999" customHeight="1" outlineLevel="7" x14ac:dyDescent="0.55000000000000004">
      <c r="A70" s="11">
        <v>5</v>
      </c>
      <c r="B70" s="11">
        <v>3</v>
      </c>
      <c r="C70" s="11">
        <v>202110275</v>
      </c>
      <c r="D70" s="43">
        <f t="shared" si="20"/>
        <v>2021</v>
      </c>
      <c r="E70" s="11">
        <f t="shared" si="21"/>
        <v>102</v>
      </c>
      <c r="F70" s="39" t="str">
        <f>VLOOKUP(E70, 참조표!$A$3:$B$7, 2, FALSE)</f>
        <v>보안</v>
      </c>
      <c r="G70" s="11">
        <f t="shared" si="22"/>
        <v>75</v>
      </c>
      <c r="H70" s="14" t="s">
        <v>50</v>
      </c>
      <c r="I70" s="11" t="str">
        <f t="shared" si="23"/>
        <v>21박호*75</v>
      </c>
      <c r="J70" s="12">
        <v>131</v>
      </c>
      <c r="K70" s="12">
        <f t="shared" si="24"/>
        <v>65.5</v>
      </c>
      <c r="L70" s="12">
        <v>88</v>
      </c>
      <c r="M70" s="12">
        <f t="shared" si="25"/>
        <v>80</v>
      </c>
      <c r="N70" s="12">
        <v>53</v>
      </c>
      <c r="O70" s="12">
        <f t="shared" si="26"/>
        <v>48.18</v>
      </c>
      <c r="P70" s="12">
        <v>61</v>
      </c>
      <c r="Q70" s="12">
        <v>88.89</v>
      </c>
      <c r="R70" s="12">
        <v>100</v>
      </c>
      <c r="S70" s="12">
        <f t="shared" si="27"/>
        <v>72.459999999999994</v>
      </c>
      <c r="T70" s="12">
        <f>_xlfn.RANK.EQ(S70, $S$2:$S$130, 0)</f>
        <v>32</v>
      </c>
      <c r="U70" s="12">
        <f>_xlfn.RANK.AVG(S70, $S$2:$S$130, 0)</f>
        <v>32.5</v>
      </c>
      <c r="V70" s="12"/>
      <c r="W70" s="12" t="str">
        <f t="shared" si="28"/>
        <v>가능</v>
      </c>
      <c r="X70" s="12"/>
      <c r="Y70" s="12" t="str">
        <f>HLOOKUP(S70, 참조표!$E$2:$M$3, 2, TRUE)</f>
        <v>C0</v>
      </c>
      <c r="Z70" s="12" t="str">
        <f t="shared" si="29"/>
        <v>C</v>
      </c>
      <c r="AA70" s="12" t="str">
        <f t="shared" si="9"/>
        <v>A+</v>
      </c>
      <c r="AB70" s="12" t="str">
        <f>IF(AND(T70&lt;=$AF$2*0.3, S70&gt;=$AK$3, V70=""), "A+", IF(OR(AND(T70&lt;=$AF$2*0.3, S70&lt;$AK$3, V70=""), AND(T70&lt;=$AF$2*0.3, V70="Y", D70&lt;=2020)), "A0", IF(OR(AND(T70&lt;=$AF$2*0.3, V70="Y", D70&gt;=2021), AND(T70&lt;=$AF$2*0.6, S70&gt;=$AK$8)), "B+", IF(AND(T70&lt;=$AF$2*0.6, S70&lt;$AK$8), "B0", IF(AND(T70&lt;=$AF$2*0.8, S70&gt;=$AK$9), "C+", IF(AND(T70&lt;=$AF$2*0.8, S70&lt;$AK$9), "C0", IF(AND(T70&lt;=$AF$2*0.9, S70&gt;=$AK$10), "D+", IF(AND(T70&lt;=$AF$2*0.9, S70&lt;$AK$10), "D0", "F"))))))))</f>
        <v>B0</v>
      </c>
    </row>
    <row r="71" spans="1:28" ht="20.149999999999999" customHeight="1" outlineLevel="7" x14ac:dyDescent="0.55000000000000004">
      <c r="A71" s="11">
        <v>15</v>
      </c>
      <c r="B71" s="11">
        <v>3</v>
      </c>
      <c r="C71" s="11">
        <v>202010205</v>
      </c>
      <c r="D71" s="42">
        <f t="shared" si="20"/>
        <v>2020</v>
      </c>
      <c r="E71" s="11">
        <f t="shared" si="21"/>
        <v>102</v>
      </c>
      <c r="F71" s="39" t="str">
        <f>VLOOKUP(E71, 참조표!$A$3:$B$7, 2, FALSE)</f>
        <v>보안</v>
      </c>
      <c r="G71" s="11">
        <f t="shared" si="22"/>
        <v>5</v>
      </c>
      <c r="H71" s="14" t="s">
        <v>60</v>
      </c>
      <c r="I71" s="11" t="str">
        <f t="shared" si="23"/>
        <v>20최연*05</v>
      </c>
      <c r="J71" s="12">
        <v>108</v>
      </c>
      <c r="K71" s="12">
        <f t="shared" si="24"/>
        <v>54</v>
      </c>
      <c r="L71" s="12">
        <v>64</v>
      </c>
      <c r="M71" s="12">
        <f t="shared" si="25"/>
        <v>58.18</v>
      </c>
      <c r="N71" s="12">
        <v>44</v>
      </c>
      <c r="O71" s="12">
        <f t="shared" si="26"/>
        <v>40</v>
      </c>
      <c r="P71" s="12">
        <v>48</v>
      </c>
      <c r="Q71" s="12">
        <v>100</v>
      </c>
      <c r="R71" s="12">
        <v>100</v>
      </c>
      <c r="S71" s="12">
        <f t="shared" si="27"/>
        <v>60.36</v>
      </c>
      <c r="T71" s="12">
        <f>_xlfn.RANK.EQ(S71, $S$2:$S$130, 0)</f>
        <v>63</v>
      </c>
      <c r="U71" s="12">
        <f>_xlfn.RANK.AVG(S71, $S$2:$S$130, 0)</f>
        <v>63.5</v>
      </c>
      <c r="V71" s="12"/>
      <c r="W71" s="12" t="str">
        <f t="shared" si="28"/>
        <v>가능</v>
      </c>
      <c r="X71" s="12"/>
      <c r="Y71" s="12" t="str">
        <f>HLOOKUP(S71, 참조표!$E$2:$M$3, 2, TRUE)</f>
        <v>D0</v>
      </c>
      <c r="Z71" s="12" t="str">
        <f t="shared" si="29"/>
        <v>F</v>
      </c>
      <c r="AA71" s="12" t="str">
        <f t="shared" si="9"/>
        <v>A+</v>
      </c>
      <c r="AB71" s="12" t="str">
        <f>IF(AND(T71&lt;=$AF$2*0.3, S71&gt;=$AK$3, V71=""), "A+", IF(OR(AND(T71&lt;=$AF$2*0.3, S71&lt;$AK$3, V71=""), AND(T71&lt;=$AF$2*0.3, V71="Y", D71&lt;=2020)), "A0", IF(OR(AND(T71&lt;=$AF$2*0.3, V71="Y", D71&gt;=2021), AND(T71&lt;=$AF$2*0.6, S71&gt;=$AK$8)), "B+", IF(AND(T71&lt;=$AF$2*0.6, S71&lt;$AK$8), "B0", IF(AND(T71&lt;=$AF$2*0.8, S71&gt;=$AK$9), "C+", IF(AND(T71&lt;=$AF$2*0.8, S71&lt;$AK$9), "C0", IF(AND(T71&lt;=$AF$2*0.9, S71&gt;=$AK$10), "D+", IF(AND(T71&lt;=$AF$2*0.9, S71&lt;$AK$10), "D0", "F"))))))))</f>
        <v>D0</v>
      </c>
    </row>
    <row r="72" spans="1:28" ht="20.149999999999999" customHeight="1" outlineLevel="7" x14ac:dyDescent="0.55000000000000004">
      <c r="A72" s="11">
        <v>18</v>
      </c>
      <c r="B72" s="11">
        <v>3</v>
      </c>
      <c r="C72" s="11">
        <v>202110214</v>
      </c>
      <c r="D72" s="43">
        <f t="shared" si="20"/>
        <v>2021</v>
      </c>
      <c r="E72" s="11">
        <f t="shared" si="21"/>
        <v>102</v>
      </c>
      <c r="F72" s="39" t="str">
        <f>VLOOKUP(E72, 참조표!$A$3:$B$7, 2, FALSE)</f>
        <v>보안</v>
      </c>
      <c r="G72" s="11">
        <f t="shared" si="22"/>
        <v>14</v>
      </c>
      <c r="H72" s="14" t="s">
        <v>62</v>
      </c>
      <c r="I72" s="11" t="str">
        <f t="shared" si="23"/>
        <v>21강정*14</v>
      </c>
      <c r="J72" s="12">
        <v>117</v>
      </c>
      <c r="K72" s="12">
        <f t="shared" si="24"/>
        <v>58.5</v>
      </c>
      <c r="L72" s="12">
        <v>71</v>
      </c>
      <c r="M72" s="12">
        <f t="shared" si="25"/>
        <v>64.55</v>
      </c>
      <c r="N72" s="12">
        <v>80</v>
      </c>
      <c r="O72" s="12">
        <f t="shared" si="26"/>
        <v>72.73</v>
      </c>
      <c r="P72" s="12">
        <v>74</v>
      </c>
      <c r="Q72" s="12">
        <v>100</v>
      </c>
      <c r="R72" s="12">
        <v>100</v>
      </c>
      <c r="S72" s="12">
        <f t="shared" si="27"/>
        <v>69.819999999999993</v>
      </c>
      <c r="T72" s="12">
        <f>_xlfn.RANK.EQ(S72, $S$2:$S$130, 0)</f>
        <v>39</v>
      </c>
      <c r="U72" s="12">
        <f>_xlfn.RANK.AVG(S72, $S$2:$S$130, 0)</f>
        <v>39</v>
      </c>
      <c r="V72" s="12" t="s">
        <v>162</v>
      </c>
      <c r="W72" s="12"/>
      <c r="X72" s="12">
        <f>IF(AND(D72&gt;=2021, V72="Y"), 100, "")</f>
        <v>100</v>
      </c>
      <c r="Y72" s="12" t="str">
        <f>HLOOKUP(S72, 참조표!$E$2:$M$3, 2, TRUE)</f>
        <v>D+</v>
      </c>
      <c r="Z72" s="12" t="str">
        <f t="shared" si="29"/>
        <v>C</v>
      </c>
      <c r="AA72" s="12" t="str">
        <f t="shared" si="9"/>
        <v>B+</v>
      </c>
      <c r="AB72" s="12" t="str">
        <f>IF(AND(T72&lt;=$AF$2*0.3, S72&gt;=$AK$3, V72=""), "A+", IF(OR(AND(T72&lt;=$AF$2*0.3, S72&lt;$AK$3, V72=""), AND(T72&lt;=$AF$2*0.3, V72="Y", D72&lt;=2020)), "A0", IF(OR(AND(T72&lt;=$AF$2*0.3, V72="Y", D72&gt;=2021), AND(T72&lt;=$AF$2*0.6, S72&gt;=$AK$8)), "B+", IF(AND(T72&lt;=$AF$2*0.6, S72&lt;$AK$8), "B0", IF(AND(T72&lt;=$AF$2*0.8, S72&gt;=$AK$9), "C+", IF(AND(T72&lt;=$AF$2*0.8, S72&lt;$AK$9), "C0", IF(AND(T72&lt;=$AF$2*0.9, S72&gt;=$AK$10), "D+", IF(AND(T72&lt;=$AF$2*0.9, S72&lt;$AK$10), "D0", "F"))))))))</f>
        <v>B0</v>
      </c>
    </row>
    <row r="73" spans="1:28" ht="20.149999999999999" customHeight="1" outlineLevel="7" x14ac:dyDescent="0.55000000000000004">
      <c r="A73" s="11"/>
      <c r="B73" s="78" t="s">
        <v>244</v>
      </c>
      <c r="C73" s="11"/>
      <c r="D73" s="43"/>
      <c r="E73" s="11"/>
      <c r="F73" s="39"/>
      <c r="G73" s="11"/>
      <c r="H73" s="14"/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2">
        <f>SUBTOTAL(5,S70:S72)</f>
        <v>60.36</v>
      </c>
      <c r="T73" s="12"/>
      <c r="U73" s="12"/>
      <c r="V73" s="12"/>
      <c r="W73" s="12"/>
      <c r="X73" s="12"/>
      <c r="Y73" s="12"/>
      <c r="Z73" s="12"/>
      <c r="AA73" s="12"/>
      <c r="AB73" s="12"/>
    </row>
    <row r="74" spans="1:28" ht="20.149999999999999" customHeight="1" outlineLevel="7" x14ac:dyDescent="0.55000000000000004">
      <c r="A74" s="11"/>
      <c r="B74" s="78" t="s">
        <v>240</v>
      </c>
      <c r="C74" s="11"/>
      <c r="D74" s="43"/>
      <c r="E74" s="11"/>
      <c r="F74" s="39"/>
      <c r="G74" s="11"/>
      <c r="H74" s="14"/>
      <c r="I74" s="11"/>
      <c r="J74" s="12"/>
      <c r="K74" s="12"/>
      <c r="L74" s="12"/>
      <c r="M74" s="12"/>
      <c r="N74" s="12"/>
      <c r="O74" s="12"/>
      <c r="P74" s="12"/>
      <c r="Q74" s="12"/>
      <c r="R74" s="12"/>
      <c r="S74" s="12">
        <f>SUBTOTAL(4,S70:S72)</f>
        <v>72.459999999999994</v>
      </c>
      <c r="T74" s="12"/>
      <c r="U74" s="12"/>
      <c r="V74" s="12"/>
      <c r="W74" s="12"/>
      <c r="X74" s="12"/>
      <c r="Y74" s="12"/>
      <c r="Z74" s="12"/>
      <c r="AA74" s="12"/>
      <c r="AB74" s="12"/>
    </row>
    <row r="75" spans="1:28" ht="20.149999999999999" customHeight="1" outlineLevel="7" x14ac:dyDescent="0.55000000000000004">
      <c r="A75" s="11"/>
      <c r="B75" s="78" t="s">
        <v>236</v>
      </c>
      <c r="C75" s="11"/>
      <c r="D75" s="43"/>
      <c r="E75" s="11"/>
      <c r="F75" s="39"/>
      <c r="G75" s="11"/>
      <c r="H75" s="14"/>
      <c r="I75" s="11"/>
      <c r="J75" s="12"/>
      <c r="K75" s="12"/>
      <c r="L75" s="12"/>
      <c r="M75" s="12"/>
      <c r="N75" s="12"/>
      <c r="O75" s="12"/>
      <c r="P75" s="12"/>
      <c r="Q75" s="12"/>
      <c r="R75" s="12"/>
      <c r="S75" s="12">
        <f>SUBTOTAL(1,S70:S72)</f>
        <v>67.546666666666667</v>
      </c>
      <c r="T75" s="12"/>
      <c r="U75" s="12"/>
      <c r="V75" s="12"/>
      <c r="W75" s="12"/>
      <c r="X75" s="12"/>
      <c r="Y75" s="12"/>
      <c r="Z75" s="12"/>
      <c r="AA75" s="12"/>
      <c r="AB75" s="12"/>
    </row>
    <row r="76" spans="1:28" ht="20.149999999999999" customHeight="1" outlineLevel="7" x14ac:dyDescent="0.55000000000000004">
      <c r="A76" s="11"/>
      <c r="B76" s="78" t="s">
        <v>232</v>
      </c>
      <c r="C76" s="11"/>
      <c r="D76" s="43"/>
      <c r="E76" s="11"/>
      <c r="F76" s="39"/>
      <c r="G76" s="11"/>
      <c r="H76" s="79">
        <f>SUBTOTAL(3,H70:H72)</f>
        <v>3</v>
      </c>
      <c r="I76" s="11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28" ht="20.149999999999999" customHeight="1" outlineLevel="7" x14ac:dyDescent="0.55000000000000004">
      <c r="A77" s="11">
        <v>31</v>
      </c>
      <c r="B77" s="12">
        <v>4</v>
      </c>
      <c r="C77" s="12">
        <v>202010256</v>
      </c>
      <c r="D77" s="42">
        <f t="shared" si="20"/>
        <v>2020</v>
      </c>
      <c r="E77" s="11">
        <f t="shared" si="21"/>
        <v>102</v>
      </c>
      <c r="F77" s="39" t="str">
        <f>VLOOKUP(E77, 참조표!$A$3:$B$7, 2, FALSE)</f>
        <v>보안</v>
      </c>
      <c r="G77" s="11">
        <f t="shared" si="22"/>
        <v>56</v>
      </c>
      <c r="H77" s="12" t="s">
        <v>102</v>
      </c>
      <c r="I77" s="11" t="str">
        <f t="shared" si="23"/>
        <v>20박재*56</v>
      </c>
      <c r="J77" s="12">
        <v>57</v>
      </c>
      <c r="K77" s="12">
        <f t="shared" si="24"/>
        <v>28.5</v>
      </c>
      <c r="L77" s="12">
        <v>47</v>
      </c>
      <c r="M77" s="12">
        <f t="shared" si="25"/>
        <v>42.73</v>
      </c>
      <c r="N77" s="12">
        <v>58</v>
      </c>
      <c r="O77" s="12">
        <f t="shared" si="26"/>
        <v>52.73</v>
      </c>
      <c r="P77" s="12">
        <v>21</v>
      </c>
      <c r="Q77" s="12">
        <v>90</v>
      </c>
      <c r="R77" s="12">
        <v>100</v>
      </c>
      <c r="S77" s="12">
        <f t="shared" si="27"/>
        <v>44.88</v>
      </c>
      <c r="T77" s="12">
        <f>_xlfn.RANK.EQ(S77, $S$2:$S$130, 0)</f>
        <v>88</v>
      </c>
      <c r="U77" s="12">
        <f>_xlfn.RANK.AVG(S77, $S$2:$S$130, 0)</f>
        <v>88.5</v>
      </c>
      <c r="V77" s="12" t="s">
        <v>162</v>
      </c>
      <c r="W77" s="12" t="str">
        <f>IF(OR(D77&lt;=2020, V77=""), "가능", "")</f>
        <v>가능</v>
      </c>
      <c r="X77" s="12"/>
      <c r="Y77" s="12" t="str">
        <f>HLOOKUP(S77, 참조표!$E$2:$M$3, 2, TRUE)</f>
        <v>F</v>
      </c>
      <c r="Z77" s="12" t="str">
        <f t="shared" si="29"/>
        <v>F</v>
      </c>
      <c r="AA77" s="12" t="str">
        <f t="shared" si="9"/>
        <v>A0</v>
      </c>
      <c r="AB77" s="12" t="str">
        <f>IF(AND(T77&lt;=$AF$2*0.3, S77&gt;=$AK$3, V77=""), "A+", IF(OR(AND(T77&lt;=$AF$2*0.3, S77&lt;$AK$3, V77=""), AND(T77&lt;=$AF$2*0.3, V77="Y", D77&lt;=2020)), "A0", IF(OR(AND(T77&lt;=$AF$2*0.3, V77="Y", D77&gt;=2021), AND(T77&lt;=$AF$2*0.6, S77&gt;=$AK$8)), "B+", IF(AND(T77&lt;=$AF$2*0.6, S77&lt;$AK$8), "B0", IF(AND(T77&lt;=$AF$2*0.8, S77&gt;=$AK$9), "C+", IF(AND(T77&lt;=$AF$2*0.8, S77&lt;$AK$9), "C0", IF(AND(T77&lt;=$AF$2*0.9, S77&gt;=$AK$10), "D+", IF(AND(T77&lt;=$AF$2*0.9, S77&lt;$AK$10), "D0", "F"))))))))</f>
        <v>F</v>
      </c>
    </row>
    <row r="78" spans="1:28" ht="20.149999999999999" customHeight="1" outlineLevel="7" x14ac:dyDescent="0.55000000000000004">
      <c r="A78" s="11">
        <v>51</v>
      </c>
      <c r="B78" s="12">
        <v>4</v>
      </c>
      <c r="C78" s="12">
        <v>202010275</v>
      </c>
      <c r="D78" s="42">
        <f t="shared" si="20"/>
        <v>2020</v>
      </c>
      <c r="E78" s="11">
        <f t="shared" si="21"/>
        <v>102</v>
      </c>
      <c r="F78" s="39" t="str">
        <f>VLOOKUP(E78, 참조표!$A$3:$B$7, 2, FALSE)</f>
        <v>보안</v>
      </c>
      <c r="G78" s="11">
        <f t="shared" si="22"/>
        <v>75</v>
      </c>
      <c r="H78" s="12" t="s">
        <v>122</v>
      </c>
      <c r="I78" s="11" t="str">
        <f t="shared" si="23"/>
        <v>20강선*75</v>
      </c>
      <c r="J78" s="12">
        <v>154</v>
      </c>
      <c r="K78" s="12">
        <f t="shared" si="24"/>
        <v>77</v>
      </c>
      <c r="L78" s="12">
        <v>66</v>
      </c>
      <c r="M78" s="12">
        <f t="shared" si="25"/>
        <v>60</v>
      </c>
      <c r="N78" s="12">
        <v>68</v>
      </c>
      <c r="O78" s="12">
        <f t="shared" si="26"/>
        <v>61.82</v>
      </c>
      <c r="P78" s="12">
        <v>36</v>
      </c>
      <c r="Q78" s="12">
        <v>100</v>
      </c>
      <c r="R78" s="12">
        <v>100</v>
      </c>
      <c r="S78" s="12">
        <f t="shared" si="27"/>
        <v>68.88</v>
      </c>
      <c r="T78" s="12">
        <f>_xlfn.RANK.EQ(S78, $S$2:$S$130, 0)</f>
        <v>41</v>
      </c>
      <c r="U78" s="12">
        <f>_xlfn.RANK.AVG(S78, $S$2:$S$130, 0)</f>
        <v>41.5</v>
      </c>
      <c r="V78" s="12"/>
      <c r="W78" s="12" t="str">
        <f>IF(OR(D78&lt;=2020, V78=""), "가능", "")</f>
        <v>가능</v>
      </c>
      <c r="X78" s="12"/>
      <c r="Y78" s="12" t="str">
        <f>HLOOKUP(S78, 참조표!$E$2:$M$3, 2, TRUE)</f>
        <v>D+</v>
      </c>
      <c r="Z78" s="12" t="str">
        <f t="shared" si="29"/>
        <v>C</v>
      </c>
      <c r="AA78" s="12" t="str">
        <f t="shared" si="9"/>
        <v>A+</v>
      </c>
      <c r="AB78" s="12" t="str">
        <f>IF(AND(T78&lt;=$AF$2*0.3, S78&gt;=$AK$3, V78=""), "A+", IF(OR(AND(T78&lt;=$AF$2*0.3, S78&lt;$AK$3, V78=""), AND(T78&lt;=$AF$2*0.3, V78="Y", D78&lt;=2020)), "A0", IF(OR(AND(T78&lt;=$AF$2*0.3, V78="Y", D78&gt;=2021), AND(T78&lt;=$AF$2*0.6, S78&gt;=$AK$8)), "B+", IF(AND(T78&lt;=$AF$2*0.6, S78&lt;$AK$8), "B0", IF(AND(T78&lt;=$AF$2*0.8, S78&gt;=$AK$9), "C+", IF(AND(T78&lt;=$AF$2*0.8, S78&lt;$AK$9), "C0", IF(AND(T78&lt;=$AF$2*0.9, S78&gt;=$AK$10), "D+", IF(AND(T78&lt;=$AF$2*0.9, S78&lt;$AK$10), "D0", "F"))))))))</f>
        <v>B0</v>
      </c>
    </row>
    <row r="79" spans="1:28" ht="20.149999999999999" customHeight="1" outlineLevel="7" x14ac:dyDescent="0.55000000000000004">
      <c r="A79" s="11"/>
      <c r="B79" s="77" t="s">
        <v>245</v>
      </c>
      <c r="C79" s="12"/>
      <c r="D79" s="42"/>
      <c r="E79" s="11"/>
      <c r="F79" s="39"/>
      <c r="G79" s="11"/>
      <c r="H79" s="12"/>
      <c r="I79" s="11"/>
      <c r="J79" s="12"/>
      <c r="K79" s="12"/>
      <c r="L79" s="12"/>
      <c r="M79" s="12"/>
      <c r="N79" s="12"/>
      <c r="O79" s="12"/>
      <c r="P79" s="12"/>
      <c r="Q79" s="12"/>
      <c r="R79" s="12"/>
      <c r="S79" s="12">
        <f>SUBTOTAL(5,S77:S78)</f>
        <v>44.88</v>
      </c>
      <c r="T79" s="12"/>
      <c r="U79" s="12"/>
      <c r="V79" s="12"/>
      <c r="W79" s="12"/>
      <c r="X79" s="12"/>
      <c r="Y79" s="12"/>
      <c r="Z79" s="12"/>
      <c r="AA79" s="12"/>
      <c r="AB79" s="12"/>
    </row>
    <row r="80" spans="1:28" ht="20.149999999999999" customHeight="1" outlineLevel="7" x14ac:dyDescent="0.55000000000000004">
      <c r="A80" s="11"/>
      <c r="B80" s="77" t="s">
        <v>241</v>
      </c>
      <c r="C80" s="12"/>
      <c r="D80" s="42"/>
      <c r="E80" s="11"/>
      <c r="F80" s="39"/>
      <c r="G80" s="11"/>
      <c r="H80" s="12"/>
      <c r="I80" s="11"/>
      <c r="J80" s="12"/>
      <c r="K80" s="12"/>
      <c r="L80" s="12"/>
      <c r="M80" s="12"/>
      <c r="N80" s="12"/>
      <c r="O80" s="12"/>
      <c r="P80" s="12"/>
      <c r="Q80" s="12"/>
      <c r="R80" s="12"/>
      <c r="S80" s="12">
        <f>SUBTOTAL(4,S77:S78)</f>
        <v>68.88</v>
      </c>
      <c r="T80" s="12"/>
      <c r="U80" s="12"/>
      <c r="V80" s="12"/>
      <c r="W80" s="12"/>
      <c r="X80" s="12"/>
      <c r="Y80" s="12"/>
      <c r="Z80" s="12"/>
      <c r="AA80" s="12"/>
      <c r="AB80" s="12"/>
    </row>
    <row r="81" spans="1:28" ht="20.149999999999999" customHeight="1" outlineLevel="7" x14ac:dyDescent="0.55000000000000004">
      <c r="A81" s="11"/>
      <c r="B81" s="77" t="s">
        <v>237</v>
      </c>
      <c r="C81" s="12"/>
      <c r="D81" s="42"/>
      <c r="E81" s="11"/>
      <c r="F81" s="39"/>
      <c r="G81" s="11"/>
      <c r="H81" s="12"/>
      <c r="I81" s="11"/>
      <c r="J81" s="12"/>
      <c r="K81" s="12"/>
      <c r="L81" s="12"/>
      <c r="M81" s="12"/>
      <c r="N81" s="12"/>
      <c r="O81" s="12"/>
      <c r="P81" s="12"/>
      <c r="Q81" s="12"/>
      <c r="R81" s="12"/>
      <c r="S81" s="12">
        <f>SUBTOTAL(1,S77:S78)</f>
        <v>56.879999999999995</v>
      </c>
      <c r="T81" s="12"/>
      <c r="U81" s="12"/>
      <c r="V81" s="12"/>
      <c r="W81" s="12"/>
      <c r="X81" s="12"/>
      <c r="Y81" s="12"/>
      <c r="Z81" s="12"/>
      <c r="AA81" s="12"/>
      <c r="AB81" s="12"/>
    </row>
    <row r="82" spans="1:28" ht="20.149999999999999" customHeight="1" outlineLevel="7" x14ac:dyDescent="0.55000000000000004">
      <c r="A82" s="11"/>
      <c r="B82" s="77" t="s">
        <v>233</v>
      </c>
      <c r="C82" s="12"/>
      <c r="D82" s="42"/>
      <c r="E82" s="11"/>
      <c r="F82" s="39"/>
      <c r="G82" s="11"/>
      <c r="H82" s="12">
        <f>SUBTOTAL(3,H77:H78)</f>
        <v>2</v>
      </c>
      <c r="I82" s="11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spans="1:28" ht="20.149999999999999" customHeight="1" outlineLevel="7" x14ac:dyDescent="0.55000000000000004">
      <c r="A83" s="11"/>
      <c r="B83" s="12"/>
      <c r="C83" s="12"/>
      <c r="D83" s="42"/>
      <c r="E83" s="11"/>
      <c r="F83" s="48" t="s">
        <v>226</v>
      </c>
      <c r="G83" s="11"/>
      <c r="H83" s="12"/>
      <c r="I83" s="11"/>
      <c r="J83" s="12"/>
      <c r="K83" s="12"/>
      <c r="L83" s="12"/>
      <c r="M83" s="12"/>
      <c r="N83" s="12"/>
      <c r="O83" s="12"/>
      <c r="P83" s="12"/>
      <c r="Q83" s="12"/>
      <c r="R83" s="12"/>
      <c r="S83" s="12">
        <f>SUBTOTAL(5,S60:S78)</f>
        <v>39.770000000000003</v>
      </c>
      <c r="T83" s="12"/>
      <c r="U83" s="12"/>
      <c r="V83" s="12"/>
      <c r="W83" s="12"/>
      <c r="X83" s="12"/>
      <c r="Y83" s="12"/>
      <c r="Z83" s="12"/>
      <c r="AA83" s="12"/>
      <c r="AB83" s="12"/>
    </row>
    <row r="84" spans="1:28" ht="20.149999999999999" customHeight="1" outlineLevel="7" x14ac:dyDescent="0.55000000000000004">
      <c r="A84" s="11"/>
      <c r="B84" s="12"/>
      <c r="C84" s="12"/>
      <c r="D84" s="42"/>
      <c r="E84" s="11"/>
      <c r="F84" s="48" t="s">
        <v>220</v>
      </c>
      <c r="G84" s="11"/>
      <c r="H84" s="12"/>
      <c r="I84" s="11"/>
      <c r="J84" s="12"/>
      <c r="K84" s="12"/>
      <c r="L84" s="12"/>
      <c r="M84" s="12"/>
      <c r="N84" s="12"/>
      <c r="O84" s="12"/>
      <c r="P84" s="12"/>
      <c r="Q84" s="12"/>
      <c r="R84" s="12"/>
      <c r="S84" s="12">
        <f>SUBTOTAL(4,S60:S78)</f>
        <v>76.010000000000005</v>
      </c>
      <c r="T84" s="12"/>
      <c r="U84" s="12"/>
      <c r="V84" s="12"/>
      <c r="W84" s="12"/>
      <c r="X84" s="12"/>
      <c r="Y84" s="12"/>
      <c r="Z84" s="12"/>
      <c r="AA84" s="12"/>
      <c r="AB84" s="12"/>
    </row>
    <row r="85" spans="1:28" ht="20.149999999999999" customHeight="1" outlineLevel="6" x14ac:dyDescent="0.55000000000000004">
      <c r="A85" s="11"/>
      <c r="B85" s="12"/>
      <c r="C85" s="12"/>
      <c r="D85" s="42"/>
      <c r="E85" s="11"/>
      <c r="F85" s="48" t="s">
        <v>214</v>
      </c>
      <c r="G85" s="11"/>
      <c r="H85" s="12"/>
      <c r="I85" s="11"/>
      <c r="J85" s="12"/>
      <c r="K85" s="12"/>
      <c r="L85" s="12"/>
      <c r="M85" s="12"/>
      <c r="N85" s="12"/>
      <c r="O85" s="12"/>
      <c r="P85" s="12"/>
      <c r="Q85" s="12"/>
      <c r="R85" s="12"/>
      <c r="S85" s="12">
        <f>SUBTOTAL(1,S60:S78)</f>
        <v>63.271818181818183</v>
      </c>
      <c r="T85" s="12"/>
      <c r="U85" s="12"/>
      <c r="V85" s="12"/>
      <c r="W85" s="12"/>
      <c r="X85" s="12"/>
      <c r="Y85" s="12"/>
      <c r="Z85" s="12"/>
      <c r="AA85" s="12"/>
      <c r="AB85" s="12"/>
    </row>
    <row r="86" spans="1:28" ht="20.149999999999999" customHeight="1" outlineLevel="5" x14ac:dyDescent="0.55000000000000004">
      <c r="A86" s="11"/>
      <c r="B86" s="12"/>
      <c r="C86" s="12"/>
      <c r="D86" s="42"/>
      <c r="E86" s="11"/>
      <c r="F86" s="48" t="s">
        <v>208</v>
      </c>
      <c r="G86" s="11"/>
      <c r="H86" s="12">
        <f>SUBTOTAL(3,H60:H78)</f>
        <v>11</v>
      </c>
      <c r="I86" s="11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 spans="1:28" ht="20.149999999999999" customHeight="1" outlineLevel="7" x14ac:dyDescent="0.55000000000000004">
      <c r="A87" s="11">
        <v>34</v>
      </c>
      <c r="B87" s="12">
        <v>1</v>
      </c>
      <c r="C87" s="12">
        <v>202210418</v>
      </c>
      <c r="D87" s="41">
        <f t="shared" ref="D87:D105" si="30">VALUE(LEFT(C87,4))</f>
        <v>2022</v>
      </c>
      <c r="E87" s="11">
        <f t="shared" ref="E87:E105" si="31">VALUE(MID(C87, 5, 3))</f>
        <v>104</v>
      </c>
      <c r="F87" s="38" t="str">
        <f>VLOOKUP(E87, 참조표!$A$3:$B$7, 2, FALSE)</f>
        <v>게임</v>
      </c>
      <c r="G87" s="11">
        <f t="shared" ref="G87:G105" si="32">VALUE(RIGHT(C87, 2))</f>
        <v>18</v>
      </c>
      <c r="H87" s="12" t="s">
        <v>105</v>
      </c>
      <c r="I87" s="11" t="str">
        <f t="shared" ref="I87:I105" si="33">MID(C87, 3, 2) &amp; LEFT(H87, 2) &amp; "*" &amp; RIGHT(C87, 2)</f>
        <v>22정성*18</v>
      </c>
      <c r="J87" s="12">
        <v>85</v>
      </c>
      <c r="K87" s="12">
        <f t="shared" ref="K87:K105" si="34">(J87*100)/200</f>
        <v>42.5</v>
      </c>
      <c r="L87" s="12">
        <v>58</v>
      </c>
      <c r="M87" s="12">
        <f t="shared" ref="M87:M105" si="35">ROUND((L87*100)/110, 2)</f>
        <v>52.73</v>
      </c>
      <c r="N87" s="12">
        <v>40</v>
      </c>
      <c r="O87" s="12">
        <f t="shared" ref="O87:O105" si="36">ROUND((N87*100)/110,2)</f>
        <v>36.36</v>
      </c>
      <c r="P87" s="12">
        <v>58</v>
      </c>
      <c r="Q87" s="12">
        <v>94.44</v>
      </c>
      <c r="R87" s="12">
        <v>60</v>
      </c>
      <c r="S87" s="12">
        <f t="shared" ref="S87:S105" si="37">ROUND(K87*0.3+M87*0.35+O87*0.1+P87*0.1+Q87*0.1+R87*0.05, 2)</f>
        <v>53.09</v>
      </c>
      <c r="T87" s="12">
        <f>_xlfn.RANK.EQ(S87, $S$2:$S$130, 0)</f>
        <v>78</v>
      </c>
      <c r="U87" s="12">
        <f>_xlfn.RANK.AVG(S87, $S$2:$S$130, 0)</f>
        <v>79.5</v>
      </c>
      <c r="V87" s="12"/>
      <c r="W87" s="12" t="str">
        <f t="shared" ref="W87:W105" si="38">IF(OR(D87&lt;=2020, V87=""), "가능", "")</f>
        <v>가능</v>
      </c>
      <c r="X87" s="12"/>
      <c r="Y87" s="12" t="str">
        <f>HLOOKUP(S87, 참조표!$E$2:$M$3, 2, TRUE)</f>
        <v>F</v>
      </c>
      <c r="Z87" s="12" t="str">
        <f t="shared" ref="Z87:Z105" si="39">IF(T87&lt;=53*0.3, "A", IF(T87&lt;=53*0.6, "B", IF(T87&lt;=53*0.8, "C",IF(T87&lt;=53*0.9, "D","F"))))</f>
        <v>F</v>
      </c>
      <c r="AA87" s="12" t="str">
        <f t="shared" si="9"/>
        <v>A+</v>
      </c>
      <c r="AB87" s="12" t="str">
        <f>IF(AND(T87&lt;=$AF$2*0.3, S87&gt;=$AK$3, V87=""), "A+", IF(OR(AND(T87&lt;=$AF$2*0.3, S87&lt;$AK$3, V87=""), AND(T87&lt;=$AF$2*0.3, V87="Y", D87&lt;=2020)), "A0", IF(OR(AND(T87&lt;=$AF$2*0.3, V87="Y", D87&gt;=2021), AND(T87&lt;=$AF$2*0.6, S87&gt;=$AK$8)), "B+", IF(AND(T87&lt;=$AF$2*0.6, S87&lt;$AK$8), "B0", IF(AND(T87&lt;=$AF$2*0.8, S87&gt;=$AK$9), "C+", IF(AND(T87&lt;=$AF$2*0.8, S87&lt;$AK$9), "C0", IF(AND(T87&lt;=$AF$2*0.9, S87&gt;=$AK$10), "D+", IF(AND(T87&lt;=$AF$2*0.9, S87&lt;$AK$10), "D0", "F"))))))))</f>
        <v>F</v>
      </c>
    </row>
    <row r="88" spans="1:28" ht="20.149999999999999" customHeight="1" outlineLevel="7" x14ac:dyDescent="0.55000000000000004">
      <c r="A88" s="11"/>
      <c r="B88" s="77" t="s">
        <v>242</v>
      </c>
      <c r="C88" s="12"/>
      <c r="D88" s="41"/>
      <c r="E88" s="11"/>
      <c r="F88" s="38"/>
      <c r="G88" s="11"/>
      <c r="H88" s="12"/>
      <c r="I88" s="11"/>
      <c r="J88" s="12"/>
      <c r="K88" s="12"/>
      <c r="L88" s="12"/>
      <c r="M88" s="12"/>
      <c r="N88" s="12"/>
      <c r="O88" s="12"/>
      <c r="P88" s="12"/>
      <c r="Q88" s="12"/>
      <c r="R88" s="12"/>
      <c r="S88" s="12">
        <f>SUBTOTAL(5,S87:S87)</f>
        <v>53.09</v>
      </c>
      <c r="T88" s="12"/>
      <c r="U88" s="12"/>
      <c r="V88" s="12"/>
      <c r="W88" s="12"/>
      <c r="X88" s="12"/>
      <c r="Y88" s="12"/>
      <c r="Z88" s="12"/>
      <c r="AA88" s="12"/>
      <c r="AB88" s="12"/>
    </row>
    <row r="89" spans="1:28" ht="20.149999999999999" customHeight="1" outlineLevel="7" x14ac:dyDescent="0.55000000000000004">
      <c r="A89" s="11"/>
      <c r="B89" s="77" t="s">
        <v>238</v>
      </c>
      <c r="C89" s="12"/>
      <c r="D89" s="41"/>
      <c r="E89" s="11"/>
      <c r="F89" s="38"/>
      <c r="G89" s="11"/>
      <c r="H89" s="12"/>
      <c r="I89" s="11"/>
      <c r="J89" s="12"/>
      <c r="K89" s="12"/>
      <c r="L89" s="12"/>
      <c r="M89" s="12"/>
      <c r="N89" s="12"/>
      <c r="O89" s="12"/>
      <c r="P89" s="12"/>
      <c r="Q89" s="12"/>
      <c r="R89" s="12"/>
      <c r="S89" s="12">
        <f>SUBTOTAL(4,S87:S87)</f>
        <v>53.09</v>
      </c>
      <c r="T89" s="12"/>
      <c r="U89" s="12"/>
      <c r="V89" s="12"/>
      <c r="W89" s="12"/>
      <c r="X89" s="12"/>
      <c r="Y89" s="12"/>
      <c r="Z89" s="12"/>
      <c r="AA89" s="12"/>
      <c r="AB89" s="12"/>
    </row>
    <row r="90" spans="1:28" ht="20.149999999999999" customHeight="1" outlineLevel="7" x14ac:dyDescent="0.55000000000000004">
      <c r="A90" s="11"/>
      <c r="B90" s="77" t="s">
        <v>234</v>
      </c>
      <c r="C90" s="12"/>
      <c r="D90" s="41"/>
      <c r="E90" s="11"/>
      <c r="F90" s="38"/>
      <c r="G90" s="11"/>
      <c r="H90" s="12"/>
      <c r="I90" s="11"/>
      <c r="J90" s="12"/>
      <c r="K90" s="12"/>
      <c r="L90" s="12"/>
      <c r="M90" s="12"/>
      <c r="N90" s="12"/>
      <c r="O90" s="12"/>
      <c r="P90" s="12"/>
      <c r="Q90" s="12"/>
      <c r="R90" s="12"/>
      <c r="S90" s="12">
        <f>SUBTOTAL(1,S87:S87)</f>
        <v>53.09</v>
      </c>
      <c r="T90" s="12"/>
      <c r="U90" s="12"/>
      <c r="V90" s="12"/>
      <c r="W90" s="12"/>
      <c r="X90" s="12"/>
      <c r="Y90" s="12"/>
      <c r="Z90" s="12"/>
      <c r="AA90" s="12"/>
      <c r="AB90" s="12"/>
    </row>
    <row r="91" spans="1:28" ht="20.149999999999999" customHeight="1" outlineLevel="7" x14ac:dyDescent="0.55000000000000004">
      <c r="A91" s="11"/>
      <c r="B91" s="77" t="s">
        <v>230</v>
      </c>
      <c r="C91" s="12"/>
      <c r="D91" s="41"/>
      <c r="E91" s="11"/>
      <c r="F91" s="38"/>
      <c r="G91" s="11"/>
      <c r="H91" s="12">
        <f>SUBTOTAL(3,H87:H87)</f>
        <v>1</v>
      </c>
      <c r="I91" s="11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 spans="1:28" ht="20.149999999999999" customHeight="1" outlineLevel="7" x14ac:dyDescent="0.55000000000000004">
      <c r="A92" s="11">
        <v>2</v>
      </c>
      <c r="B92" s="11">
        <v>2</v>
      </c>
      <c r="C92" s="11">
        <v>202210488</v>
      </c>
      <c r="D92" s="41">
        <f t="shared" si="30"/>
        <v>2022</v>
      </c>
      <c r="E92" s="11">
        <f t="shared" si="31"/>
        <v>104</v>
      </c>
      <c r="F92" s="38" t="str">
        <f>VLOOKUP(E92, 참조표!$A$3:$B$7, 2, FALSE)</f>
        <v>게임</v>
      </c>
      <c r="G92" s="11">
        <f t="shared" si="32"/>
        <v>88</v>
      </c>
      <c r="H92" s="14" t="s">
        <v>47</v>
      </c>
      <c r="I92" s="11" t="str">
        <f t="shared" si="33"/>
        <v>22김규*88</v>
      </c>
      <c r="J92" s="12">
        <v>55</v>
      </c>
      <c r="K92" s="12">
        <f t="shared" si="34"/>
        <v>27.5</v>
      </c>
      <c r="L92" s="12">
        <v>47</v>
      </c>
      <c r="M92" s="12">
        <f t="shared" si="35"/>
        <v>42.73</v>
      </c>
      <c r="N92" s="12">
        <v>47</v>
      </c>
      <c r="O92" s="12">
        <f t="shared" si="36"/>
        <v>42.73</v>
      </c>
      <c r="P92" s="12">
        <v>25</v>
      </c>
      <c r="Q92" s="12">
        <v>81.11</v>
      </c>
      <c r="R92" s="12">
        <v>100</v>
      </c>
      <c r="S92" s="12">
        <f t="shared" si="37"/>
        <v>43.09</v>
      </c>
      <c r="T92" s="12">
        <f>_xlfn.RANK.EQ(S92, $S$2:$S$130, 0)</f>
        <v>92</v>
      </c>
      <c r="U92" s="12">
        <f>_xlfn.RANK.AVG(S92, $S$2:$S$130, 0)</f>
        <v>92</v>
      </c>
      <c r="V92" s="12"/>
      <c r="W92" s="12" t="str">
        <f t="shared" si="38"/>
        <v>가능</v>
      </c>
      <c r="X92" s="12"/>
      <c r="Y92" s="12" t="str">
        <f>HLOOKUP(S92, 참조표!$E$2:$M$3, 2, TRUE)</f>
        <v>F</v>
      </c>
      <c r="Z92" s="12" t="str">
        <f t="shared" si="39"/>
        <v>F</v>
      </c>
      <c r="AA92" s="12" t="str">
        <f t="shared" si="9"/>
        <v>A+</v>
      </c>
      <c r="AB92" s="12" t="str">
        <f>IF(AND(T92&lt;=$AF$2*0.3, S92&gt;=$AK$3, V92=""), "A+", IF(OR(AND(T92&lt;=$AF$2*0.3, S92&lt;$AK$3, V92=""), AND(T92&lt;=$AF$2*0.3, V92="Y", D92&lt;=2020)), "A0", IF(OR(AND(T92&lt;=$AF$2*0.3, V92="Y", D92&gt;=2021), AND(T92&lt;=$AF$2*0.6, S92&gt;=$AK$8)), "B+", IF(AND(T92&lt;=$AF$2*0.6, S92&lt;$AK$8), "B0", IF(AND(T92&lt;=$AF$2*0.8, S92&gt;=$AK$9), "C+", IF(AND(T92&lt;=$AF$2*0.8, S92&lt;$AK$9), "C0", IF(AND(T92&lt;=$AF$2*0.9, S92&gt;=$AK$10), "D+", IF(AND(T92&lt;=$AF$2*0.9, S92&lt;$AK$10), "D0", "F"))))))))</f>
        <v>F</v>
      </c>
    </row>
    <row r="93" spans="1:28" ht="20.149999999999999" customHeight="1" outlineLevel="7" x14ac:dyDescent="0.55000000000000004">
      <c r="A93" s="11">
        <v>13</v>
      </c>
      <c r="B93" s="11">
        <v>2</v>
      </c>
      <c r="C93" s="11">
        <v>202210402</v>
      </c>
      <c r="D93" s="41">
        <f t="shared" si="30"/>
        <v>2022</v>
      </c>
      <c r="E93" s="11">
        <f t="shared" si="31"/>
        <v>104</v>
      </c>
      <c r="F93" s="38" t="str">
        <f>VLOOKUP(E93, 참조표!$A$3:$B$7, 2, FALSE)</f>
        <v>게임</v>
      </c>
      <c r="G93" s="11">
        <f t="shared" si="32"/>
        <v>2</v>
      </c>
      <c r="H93" s="14" t="s">
        <v>58</v>
      </c>
      <c r="I93" s="11" t="str">
        <f t="shared" si="33"/>
        <v>22정영*02</v>
      </c>
      <c r="J93" s="12">
        <v>65</v>
      </c>
      <c r="K93" s="12">
        <f t="shared" si="34"/>
        <v>32.5</v>
      </c>
      <c r="L93" s="12">
        <v>18</v>
      </c>
      <c r="M93" s="12">
        <f t="shared" si="35"/>
        <v>16.36</v>
      </c>
      <c r="N93" s="12">
        <v>15</v>
      </c>
      <c r="O93" s="12">
        <f t="shared" si="36"/>
        <v>13.64</v>
      </c>
      <c r="P93" s="12">
        <v>14</v>
      </c>
      <c r="Q93" s="12">
        <v>87.78</v>
      </c>
      <c r="R93" s="12">
        <v>60</v>
      </c>
      <c r="S93" s="12">
        <f t="shared" si="37"/>
        <v>30.02</v>
      </c>
      <c r="T93" s="12">
        <f>_xlfn.RANK.EQ(S93, $S$2:$S$130, 0)</f>
        <v>103</v>
      </c>
      <c r="U93" s="12">
        <f>_xlfn.RANK.AVG(S93, $S$2:$S$130, 0)</f>
        <v>104</v>
      </c>
      <c r="V93" s="12"/>
      <c r="W93" s="12" t="str">
        <f t="shared" si="38"/>
        <v>가능</v>
      </c>
      <c r="X93" s="12"/>
      <c r="Y93" s="12" t="str">
        <f>HLOOKUP(S93, 참조표!$E$2:$M$3, 2, TRUE)</f>
        <v>F</v>
      </c>
      <c r="Z93" s="12" t="str">
        <f t="shared" si="39"/>
        <v>F</v>
      </c>
      <c r="AA93" s="12" t="str">
        <f t="shared" si="9"/>
        <v>A+</v>
      </c>
      <c r="AB93" s="12" t="str">
        <f>IF(AND(T93&lt;=$AF$2*0.3, S93&gt;=$AK$3, V93=""), "A+", IF(OR(AND(T93&lt;=$AF$2*0.3, S93&lt;$AK$3, V93=""), AND(T93&lt;=$AF$2*0.3, V93="Y", D93&lt;=2020)), "A0", IF(OR(AND(T93&lt;=$AF$2*0.3, V93="Y", D93&gt;=2021), AND(T93&lt;=$AF$2*0.6, S93&gt;=$AK$8)), "B+", IF(AND(T93&lt;=$AF$2*0.6, S93&lt;$AK$8), "B0", IF(AND(T93&lt;=$AF$2*0.8, S93&gt;=$AK$9), "C+", IF(AND(T93&lt;=$AF$2*0.8, S93&lt;$AK$9), "C0", IF(AND(T93&lt;=$AF$2*0.9, S93&gt;=$AK$10), "D+", IF(AND(T93&lt;=$AF$2*0.9, S93&lt;$AK$10), "D0", "F"))))))))</f>
        <v>F</v>
      </c>
    </row>
    <row r="94" spans="1:28" ht="20.149999999999999" customHeight="1" outlineLevel="7" x14ac:dyDescent="0.55000000000000004">
      <c r="A94" s="11">
        <v>44</v>
      </c>
      <c r="B94" s="12">
        <v>2</v>
      </c>
      <c r="C94" s="12">
        <v>202110460</v>
      </c>
      <c r="D94" s="43">
        <f t="shared" si="30"/>
        <v>2021</v>
      </c>
      <c r="E94" s="11">
        <f t="shared" si="31"/>
        <v>104</v>
      </c>
      <c r="F94" s="38" t="str">
        <f>VLOOKUP(E94, 참조표!$A$3:$B$7, 2, FALSE)</f>
        <v>게임</v>
      </c>
      <c r="G94" s="11">
        <f t="shared" si="32"/>
        <v>60</v>
      </c>
      <c r="H94" s="12" t="s">
        <v>115</v>
      </c>
      <c r="I94" s="11" t="str">
        <f t="shared" si="33"/>
        <v>21이형*60</v>
      </c>
      <c r="J94" s="12">
        <v>129</v>
      </c>
      <c r="K94" s="12">
        <f t="shared" si="34"/>
        <v>64.5</v>
      </c>
      <c r="L94" s="12">
        <v>70</v>
      </c>
      <c r="M94" s="12">
        <f t="shared" si="35"/>
        <v>63.64</v>
      </c>
      <c r="N94" s="12">
        <v>66</v>
      </c>
      <c r="O94" s="12">
        <f t="shared" si="36"/>
        <v>60</v>
      </c>
      <c r="P94" s="12">
        <v>57</v>
      </c>
      <c r="Q94" s="12">
        <v>97.78</v>
      </c>
      <c r="R94" s="12">
        <v>100</v>
      </c>
      <c r="S94" s="12">
        <f t="shared" si="37"/>
        <v>68.099999999999994</v>
      </c>
      <c r="T94" s="12">
        <f>_xlfn.RANK.EQ(S94, $S$2:$S$130, 0)</f>
        <v>46</v>
      </c>
      <c r="U94" s="12">
        <f>_xlfn.RANK.AVG(S94, $S$2:$S$130, 0)</f>
        <v>46.5</v>
      </c>
      <c r="V94" s="12"/>
      <c r="W94" s="12" t="str">
        <f t="shared" si="38"/>
        <v>가능</v>
      </c>
      <c r="X94" s="12"/>
      <c r="Y94" s="12" t="str">
        <f>HLOOKUP(S94, 참조표!$E$2:$M$3, 2, TRUE)</f>
        <v>D+</v>
      </c>
      <c r="Z94" s="12" t="str">
        <f t="shared" si="39"/>
        <v>D</v>
      </c>
      <c r="AA94" s="12" t="str">
        <f t="shared" si="9"/>
        <v>A+</v>
      </c>
      <c r="AB94" s="12" t="str">
        <f>IF(AND(T94&lt;=$AF$2*0.3, S94&gt;=$AK$3, V94=""), "A+", IF(OR(AND(T94&lt;=$AF$2*0.3, S94&lt;$AK$3, V94=""), AND(T94&lt;=$AF$2*0.3, V94="Y", D94&lt;=2020)), "A0", IF(OR(AND(T94&lt;=$AF$2*0.3, V94="Y", D94&gt;=2021), AND(T94&lt;=$AF$2*0.6, S94&gt;=$AK$8)), "B+", IF(AND(T94&lt;=$AF$2*0.6, S94&lt;$AK$8), "B0", IF(AND(T94&lt;=$AF$2*0.8, S94&gt;=$AK$9), "C+", IF(AND(T94&lt;=$AF$2*0.8, S94&lt;$AK$9), "C0", IF(AND(T94&lt;=$AF$2*0.9, S94&gt;=$AK$10), "D+", IF(AND(T94&lt;=$AF$2*0.9, S94&lt;$AK$10), "D0", "F"))))))))</f>
        <v>C0</v>
      </c>
    </row>
    <row r="95" spans="1:28" ht="20.149999999999999" customHeight="1" outlineLevel="7" x14ac:dyDescent="0.55000000000000004">
      <c r="A95" s="11"/>
      <c r="B95" s="77" t="s">
        <v>243</v>
      </c>
      <c r="C95" s="12"/>
      <c r="D95" s="43"/>
      <c r="E95" s="11"/>
      <c r="F95" s="38"/>
      <c r="G95" s="11"/>
      <c r="H95" s="12"/>
      <c r="I95" s="11"/>
      <c r="J95" s="12"/>
      <c r="K95" s="12"/>
      <c r="L95" s="12"/>
      <c r="M95" s="12"/>
      <c r="N95" s="12"/>
      <c r="O95" s="12"/>
      <c r="P95" s="12"/>
      <c r="Q95" s="12"/>
      <c r="R95" s="12"/>
      <c r="S95" s="12">
        <f>SUBTOTAL(5,S92:S94)</f>
        <v>30.02</v>
      </c>
      <c r="T95" s="12"/>
      <c r="U95" s="12"/>
      <c r="V95" s="12"/>
      <c r="W95" s="12"/>
      <c r="X95" s="12"/>
      <c r="Y95" s="12"/>
      <c r="Z95" s="12"/>
      <c r="AA95" s="12"/>
      <c r="AB95" s="12"/>
    </row>
    <row r="96" spans="1:28" ht="20.149999999999999" customHeight="1" outlineLevel="7" x14ac:dyDescent="0.55000000000000004">
      <c r="A96" s="11"/>
      <c r="B96" s="77" t="s">
        <v>239</v>
      </c>
      <c r="C96" s="12"/>
      <c r="D96" s="43"/>
      <c r="E96" s="11"/>
      <c r="F96" s="38"/>
      <c r="G96" s="11"/>
      <c r="H96" s="12"/>
      <c r="I96" s="11"/>
      <c r="J96" s="12"/>
      <c r="K96" s="12"/>
      <c r="L96" s="12"/>
      <c r="M96" s="12"/>
      <c r="N96" s="12"/>
      <c r="O96" s="12"/>
      <c r="P96" s="12"/>
      <c r="Q96" s="12"/>
      <c r="R96" s="12"/>
      <c r="S96" s="12">
        <f>SUBTOTAL(4,S92:S94)</f>
        <v>68.099999999999994</v>
      </c>
      <c r="T96" s="12"/>
      <c r="U96" s="12"/>
      <c r="V96" s="12"/>
      <c r="W96" s="12"/>
      <c r="X96" s="12"/>
      <c r="Y96" s="12"/>
      <c r="Z96" s="12"/>
      <c r="AA96" s="12"/>
      <c r="AB96" s="12"/>
    </row>
    <row r="97" spans="1:28" ht="20.149999999999999" customHeight="1" outlineLevel="7" x14ac:dyDescent="0.55000000000000004">
      <c r="A97" s="11"/>
      <c r="B97" s="77" t="s">
        <v>235</v>
      </c>
      <c r="C97" s="12"/>
      <c r="D97" s="43"/>
      <c r="E97" s="11"/>
      <c r="F97" s="38"/>
      <c r="G97" s="11"/>
      <c r="H97" s="12"/>
      <c r="I97" s="11"/>
      <c r="J97" s="12"/>
      <c r="K97" s="12"/>
      <c r="L97" s="12"/>
      <c r="M97" s="12"/>
      <c r="N97" s="12"/>
      <c r="O97" s="12"/>
      <c r="P97" s="12"/>
      <c r="Q97" s="12"/>
      <c r="R97" s="12"/>
      <c r="S97" s="12">
        <f>SUBTOTAL(1,S92:S94)</f>
        <v>47.069999999999993</v>
      </c>
      <c r="T97" s="12"/>
      <c r="U97" s="12"/>
      <c r="V97" s="12"/>
      <c r="W97" s="12"/>
      <c r="X97" s="12"/>
      <c r="Y97" s="12"/>
      <c r="Z97" s="12"/>
      <c r="AA97" s="12"/>
      <c r="AB97" s="12"/>
    </row>
    <row r="98" spans="1:28" ht="20.149999999999999" customHeight="1" outlineLevel="7" x14ac:dyDescent="0.55000000000000004">
      <c r="A98" s="11"/>
      <c r="B98" s="77" t="s">
        <v>231</v>
      </c>
      <c r="C98" s="12"/>
      <c r="D98" s="43"/>
      <c r="E98" s="11"/>
      <c r="F98" s="38"/>
      <c r="G98" s="11"/>
      <c r="H98" s="12">
        <f>SUBTOTAL(3,H92:H94)</f>
        <v>3</v>
      </c>
      <c r="I98" s="11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</row>
    <row r="99" spans="1:28" ht="20.149999999999999" customHeight="1" outlineLevel="7" x14ac:dyDescent="0.55000000000000004">
      <c r="A99" s="11">
        <v>45</v>
      </c>
      <c r="B99" s="12">
        <v>3</v>
      </c>
      <c r="C99" s="12">
        <v>202110471</v>
      </c>
      <c r="D99" s="43">
        <f t="shared" si="30"/>
        <v>2021</v>
      </c>
      <c r="E99" s="11">
        <f t="shared" si="31"/>
        <v>104</v>
      </c>
      <c r="F99" s="38" t="str">
        <f>VLOOKUP(E99, 참조표!$A$3:$B$7, 2, FALSE)</f>
        <v>게임</v>
      </c>
      <c r="G99" s="11">
        <f t="shared" si="32"/>
        <v>71</v>
      </c>
      <c r="H99" s="12" t="s">
        <v>116</v>
      </c>
      <c r="I99" s="11" t="str">
        <f t="shared" si="33"/>
        <v>21김지*71</v>
      </c>
      <c r="J99" s="12">
        <v>155</v>
      </c>
      <c r="K99" s="12">
        <f t="shared" si="34"/>
        <v>77.5</v>
      </c>
      <c r="L99" s="12">
        <v>91</v>
      </c>
      <c r="M99" s="12">
        <f t="shared" si="35"/>
        <v>82.73</v>
      </c>
      <c r="N99" s="12">
        <v>82</v>
      </c>
      <c r="O99" s="12">
        <f t="shared" si="36"/>
        <v>74.55</v>
      </c>
      <c r="P99" s="12">
        <v>76</v>
      </c>
      <c r="Q99" s="12">
        <v>100</v>
      </c>
      <c r="R99" s="12">
        <v>100</v>
      </c>
      <c r="S99" s="12">
        <f t="shared" si="37"/>
        <v>82.26</v>
      </c>
      <c r="T99" s="12">
        <f>_xlfn.RANK.EQ(S99, $S$2:$S$130, 0)</f>
        <v>7</v>
      </c>
      <c r="U99" s="12">
        <f>_xlfn.RANK.AVG(S99, $S$2:$S$130, 0)</f>
        <v>9</v>
      </c>
      <c r="V99" s="12"/>
      <c r="W99" s="12" t="str">
        <f t="shared" si="38"/>
        <v>가능</v>
      </c>
      <c r="X99" s="12"/>
      <c r="Y99" s="12" t="str">
        <f>HLOOKUP(S99, 참조표!$E$2:$M$3, 2, TRUE)</f>
        <v>B0</v>
      </c>
      <c r="Z99" s="12" t="str">
        <f t="shared" si="39"/>
        <v>A</v>
      </c>
      <c r="AA99" s="12" t="str">
        <f t="shared" si="9"/>
        <v>A+</v>
      </c>
      <c r="AB99" s="12" t="str">
        <f>IF(AND(T99&lt;=$AF$2*0.3, S99&gt;=$AK$3, V99=""), "A+", IF(OR(AND(T99&lt;=$AF$2*0.3, S99&lt;$AK$3, V99=""), AND(T99&lt;=$AF$2*0.3, V99="Y", D99&lt;=2020)), "A0", IF(OR(AND(T99&lt;=$AF$2*0.3, V99="Y", D99&gt;=2021), AND(T99&lt;=$AF$2*0.6, S99&gt;=$AK$8)), "B+", IF(AND(T99&lt;=$AF$2*0.6, S99&lt;$AK$8), "B0", IF(AND(T99&lt;=$AF$2*0.8, S99&gt;=$AK$9), "C+", IF(AND(T99&lt;=$AF$2*0.8, S99&lt;$AK$9), "C0", IF(AND(T99&lt;=$AF$2*0.9, S99&gt;=$AK$10), "D+", IF(AND(T99&lt;=$AF$2*0.9, S99&lt;$AK$10), "D0", "F"))))))))</f>
        <v>A0</v>
      </c>
    </row>
    <row r="100" spans="1:28" ht="20.149999999999999" customHeight="1" outlineLevel="7" x14ac:dyDescent="0.55000000000000004">
      <c r="A100" s="11"/>
      <c r="B100" s="77" t="s">
        <v>244</v>
      </c>
      <c r="C100" s="12"/>
      <c r="D100" s="43"/>
      <c r="E100" s="11"/>
      <c r="F100" s="38"/>
      <c r="G100" s="11"/>
      <c r="H100" s="12"/>
      <c r="I100" s="11"/>
      <c r="J100" s="12"/>
      <c r="K100" s="12"/>
      <c r="L100" s="12"/>
      <c r="M100" s="12"/>
      <c r="N100" s="12"/>
      <c r="O100" s="12"/>
      <c r="P100" s="12"/>
      <c r="Q100" s="12"/>
      <c r="R100" s="12"/>
      <c r="S100" s="12">
        <f>SUBTOTAL(5,S99:S99)</f>
        <v>82.26</v>
      </c>
      <c r="T100" s="12"/>
      <c r="U100" s="12"/>
      <c r="V100" s="12"/>
      <c r="W100" s="12"/>
      <c r="X100" s="12"/>
      <c r="Y100" s="12"/>
      <c r="Z100" s="12"/>
      <c r="AA100" s="12"/>
      <c r="AB100" s="12"/>
    </row>
    <row r="101" spans="1:28" ht="20.149999999999999" customHeight="1" outlineLevel="7" x14ac:dyDescent="0.55000000000000004">
      <c r="A101" s="11"/>
      <c r="B101" s="77" t="s">
        <v>240</v>
      </c>
      <c r="C101" s="12"/>
      <c r="D101" s="43"/>
      <c r="E101" s="11"/>
      <c r="F101" s="38"/>
      <c r="G101" s="11"/>
      <c r="H101" s="12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2">
        <f>SUBTOTAL(4,S99:S99)</f>
        <v>82.26</v>
      </c>
      <c r="T101" s="12"/>
      <c r="U101" s="12"/>
      <c r="V101" s="12"/>
      <c r="W101" s="12"/>
      <c r="X101" s="12"/>
      <c r="Y101" s="12"/>
      <c r="Z101" s="12"/>
      <c r="AA101" s="12"/>
      <c r="AB101" s="12"/>
    </row>
    <row r="102" spans="1:28" ht="20.149999999999999" customHeight="1" outlineLevel="7" x14ac:dyDescent="0.55000000000000004">
      <c r="A102" s="11"/>
      <c r="B102" s="77" t="s">
        <v>236</v>
      </c>
      <c r="C102" s="12"/>
      <c r="D102" s="43"/>
      <c r="E102" s="11"/>
      <c r="F102" s="38"/>
      <c r="G102" s="11"/>
      <c r="H102" s="12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2">
        <f>SUBTOTAL(1,S99:S99)</f>
        <v>82.26</v>
      </c>
      <c r="T102" s="12"/>
      <c r="U102" s="12"/>
      <c r="V102" s="12"/>
      <c r="W102" s="12"/>
      <c r="X102" s="12"/>
      <c r="Y102" s="12"/>
      <c r="Z102" s="12"/>
      <c r="AA102" s="12"/>
      <c r="AB102" s="12"/>
    </row>
    <row r="103" spans="1:28" ht="20.149999999999999" customHeight="1" outlineLevel="7" x14ac:dyDescent="0.55000000000000004">
      <c r="A103" s="11"/>
      <c r="B103" s="77" t="s">
        <v>232</v>
      </c>
      <c r="C103" s="12"/>
      <c r="D103" s="43"/>
      <c r="E103" s="11"/>
      <c r="F103" s="38"/>
      <c r="G103" s="11"/>
      <c r="H103" s="12">
        <f>SUBTOTAL(3,H99:H99)</f>
        <v>1</v>
      </c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</row>
    <row r="104" spans="1:28" ht="20.149999999999999" customHeight="1" outlineLevel="7" x14ac:dyDescent="0.55000000000000004">
      <c r="A104" s="11">
        <v>17</v>
      </c>
      <c r="B104" s="11">
        <v>4</v>
      </c>
      <c r="C104" s="11">
        <v>201910412</v>
      </c>
      <c r="D104" s="44">
        <f t="shared" si="30"/>
        <v>2019</v>
      </c>
      <c r="E104" s="11">
        <f t="shared" si="31"/>
        <v>104</v>
      </c>
      <c r="F104" s="38" t="str">
        <f>VLOOKUP(E104, 참조표!$A$3:$B$7, 2, FALSE)</f>
        <v>게임</v>
      </c>
      <c r="G104" s="11">
        <f t="shared" si="32"/>
        <v>12</v>
      </c>
      <c r="H104" s="14" t="s">
        <v>61</v>
      </c>
      <c r="I104" s="11" t="str">
        <f t="shared" si="33"/>
        <v>19한화*12</v>
      </c>
      <c r="J104" s="12">
        <v>141</v>
      </c>
      <c r="K104" s="12">
        <f t="shared" si="34"/>
        <v>70.5</v>
      </c>
      <c r="L104" s="12">
        <v>64</v>
      </c>
      <c r="M104" s="12">
        <f t="shared" si="35"/>
        <v>58.18</v>
      </c>
      <c r="N104" s="12">
        <v>61</v>
      </c>
      <c r="O104" s="12">
        <f t="shared" si="36"/>
        <v>55.45</v>
      </c>
      <c r="P104" s="12">
        <v>26</v>
      </c>
      <c r="Q104" s="12">
        <v>100</v>
      </c>
      <c r="R104" s="12">
        <v>100</v>
      </c>
      <c r="S104" s="12">
        <f t="shared" si="37"/>
        <v>64.66</v>
      </c>
      <c r="T104" s="12">
        <f>_xlfn.RANK.EQ(S104, $S$2:$S$130, 0)</f>
        <v>56</v>
      </c>
      <c r="U104" s="12">
        <f>_xlfn.RANK.AVG(S104, $S$2:$S$130, 0)</f>
        <v>56.5</v>
      </c>
      <c r="V104" s="12" t="s">
        <v>162</v>
      </c>
      <c r="W104" s="12" t="str">
        <f t="shared" si="38"/>
        <v>가능</v>
      </c>
      <c r="X104" s="12"/>
      <c r="Y104" s="12" t="str">
        <f>HLOOKUP(S104, 참조표!$E$2:$M$3, 2, TRUE)</f>
        <v>D0</v>
      </c>
      <c r="Z104" s="12" t="str">
        <f t="shared" si="39"/>
        <v>F</v>
      </c>
      <c r="AA104" s="12" t="str">
        <f t="shared" si="9"/>
        <v>A0</v>
      </c>
      <c r="AB104" s="12" t="str">
        <f>IF(AND(T104&lt;=$AF$2*0.3, S104&gt;=$AK$3, V104=""), "A+", IF(OR(AND(T104&lt;=$AF$2*0.3, S104&lt;$AK$3, V104=""), AND(T104&lt;=$AF$2*0.3, V104="Y", D104&lt;=2020)), "A0", IF(OR(AND(T104&lt;=$AF$2*0.3, V104="Y", D104&gt;=2021), AND(T104&lt;=$AF$2*0.6, S104&gt;=$AK$8)), "B+", IF(AND(T104&lt;=$AF$2*0.6, S104&lt;$AK$8), "B0", IF(AND(T104&lt;=$AF$2*0.8, S104&gt;=$AK$9), "C+", IF(AND(T104&lt;=$AF$2*0.8, S104&lt;$AK$9), "C0", IF(AND(T104&lt;=$AF$2*0.9, S104&gt;=$AK$10), "D+", IF(AND(T104&lt;=$AF$2*0.9, S104&lt;$AK$10), "D0", "F"))))))))</f>
        <v>C0</v>
      </c>
    </row>
    <row r="105" spans="1:28" ht="20.149999999999999" customHeight="1" outlineLevel="7" x14ac:dyDescent="0.55000000000000004">
      <c r="A105" s="11">
        <v>21</v>
      </c>
      <c r="B105" s="11">
        <v>4</v>
      </c>
      <c r="C105" s="11">
        <v>201910420</v>
      </c>
      <c r="D105" s="44">
        <f t="shared" si="30"/>
        <v>2019</v>
      </c>
      <c r="E105" s="11">
        <f t="shared" si="31"/>
        <v>104</v>
      </c>
      <c r="F105" s="38" t="str">
        <f>VLOOKUP(E105, 참조표!$A$3:$B$7, 2, FALSE)</f>
        <v>게임</v>
      </c>
      <c r="G105" s="11">
        <f t="shared" si="32"/>
        <v>20</v>
      </c>
      <c r="H105" s="14" t="s">
        <v>65</v>
      </c>
      <c r="I105" s="11" t="str">
        <f t="shared" si="33"/>
        <v>19김민*20</v>
      </c>
      <c r="J105" s="12">
        <v>82</v>
      </c>
      <c r="K105" s="12">
        <f t="shared" si="34"/>
        <v>41</v>
      </c>
      <c r="L105" s="12">
        <v>50</v>
      </c>
      <c r="M105" s="12">
        <f t="shared" si="35"/>
        <v>45.45</v>
      </c>
      <c r="N105" s="12">
        <v>54</v>
      </c>
      <c r="O105" s="12">
        <f t="shared" si="36"/>
        <v>49.09</v>
      </c>
      <c r="P105" s="12">
        <v>26</v>
      </c>
      <c r="Q105" s="12">
        <v>94.44</v>
      </c>
      <c r="R105" s="12">
        <v>60</v>
      </c>
      <c r="S105" s="12">
        <f t="shared" si="37"/>
        <v>48.16</v>
      </c>
      <c r="T105" s="12">
        <f>_xlfn.RANK.EQ(S105, $S$2:$S$130, 0)</f>
        <v>84</v>
      </c>
      <c r="U105" s="12">
        <f>_xlfn.RANK.AVG(S105, $S$2:$S$130, 0)</f>
        <v>84.5</v>
      </c>
      <c r="V105" s="12" t="s">
        <v>162</v>
      </c>
      <c r="W105" s="12" t="str">
        <f t="shared" si="38"/>
        <v>가능</v>
      </c>
      <c r="X105" s="12"/>
      <c r="Y105" s="12" t="str">
        <f>HLOOKUP(S105, 참조표!$E$2:$M$3, 2, TRUE)</f>
        <v>F</v>
      </c>
      <c r="Z105" s="12" t="str">
        <f t="shared" si="39"/>
        <v>F</v>
      </c>
      <c r="AA105" s="12" t="str">
        <f t="shared" si="9"/>
        <v>A0</v>
      </c>
      <c r="AB105" s="12" t="str">
        <f>IF(AND(T105&lt;=$AF$2*0.3, S105&gt;=$AK$3, V105=""), "A+", IF(OR(AND(T105&lt;=$AF$2*0.3, S105&lt;$AK$3, V105=""), AND(T105&lt;=$AF$2*0.3, V105="Y", D105&lt;=2020)), "A0", IF(OR(AND(T105&lt;=$AF$2*0.3, V105="Y", D105&gt;=2021), AND(T105&lt;=$AF$2*0.6, S105&gt;=$AK$8)), "B+", IF(AND(T105&lt;=$AF$2*0.6, S105&lt;$AK$8), "B0", IF(AND(T105&lt;=$AF$2*0.8, S105&gt;=$AK$9), "C+", IF(AND(T105&lt;=$AF$2*0.8, S105&lt;$AK$9), "C0", IF(AND(T105&lt;=$AF$2*0.9, S105&gt;=$AK$10), "D+", IF(AND(T105&lt;=$AF$2*0.9, S105&lt;$AK$10), "D0", "F"))))))))</f>
        <v>F</v>
      </c>
    </row>
    <row r="106" spans="1:28" ht="20.149999999999999" customHeight="1" outlineLevel="7" x14ac:dyDescent="0.55000000000000004">
      <c r="A106" s="11"/>
      <c r="B106" s="78" t="s">
        <v>245</v>
      </c>
      <c r="C106" s="11"/>
      <c r="D106" s="44"/>
      <c r="E106" s="11"/>
      <c r="F106" s="38"/>
      <c r="G106" s="11"/>
      <c r="H106" s="14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2">
        <f>SUBTOTAL(5,S104:S105)</f>
        <v>48.16</v>
      </c>
      <c r="T106" s="12"/>
      <c r="U106" s="12"/>
      <c r="V106" s="12"/>
      <c r="W106" s="12"/>
      <c r="X106" s="12"/>
      <c r="Y106" s="12"/>
      <c r="Z106" s="12"/>
      <c r="AA106" s="12"/>
      <c r="AB106" s="12"/>
    </row>
    <row r="107" spans="1:28" ht="20.149999999999999" customHeight="1" outlineLevel="7" x14ac:dyDescent="0.55000000000000004">
      <c r="A107" s="11"/>
      <c r="B107" s="78" t="s">
        <v>241</v>
      </c>
      <c r="C107" s="11"/>
      <c r="D107" s="44"/>
      <c r="E107" s="11"/>
      <c r="F107" s="38"/>
      <c r="G107" s="11"/>
      <c r="H107" s="14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2">
        <f>SUBTOTAL(4,S104:S105)</f>
        <v>64.66</v>
      </c>
      <c r="T107" s="12"/>
      <c r="U107" s="12"/>
      <c r="V107" s="12"/>
      <c r="W107" s="12"/>
      <c r="X107" s="12"/>
      <c r="Y107" s="12"/>
      <c r="Z107" s="12"/>
      <c r="AA107" s="12"/>
      <c r="AB107" s="12"/>
    </row>
    <row r="108" spans="1:28" ht="20.149999999999999" customHeight="1" outlineLevel="7" x14ac:dyDescent="0.55000000000000004">
      <c r="A108" s="11"/>
      <c r="B108" s="78" t="s">
        <v>237</v>
      </c>
      <c r="C108" s="11"/>
      <c r="D108" s="44"/>
      <c r="E108" s="11"/>
      <c r="F108" s="38"/>
      <c r="G108" s="11"/>
      <c r="H108" s="14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2">
        <f>SUBTOTAL(1,S104:S105)</f>
        <v>56.41</v>
      </c>
      <c r="T108" s="12"/>
      <c r="U108" s="12"/>
      <c r="V108" s="12"/>
      <c r="W108" s="12"/>
      <c r="X108" s="12"/>
      <c r="Y108" s="12"/>
      <c r="Z108" s="12"/>
      <c r="AA108" s="12"/>
      <c r="AB108" s="12"/>
    </row>
    <row r="109" spans="1:28" ht="20.149999999999999" customHeight="1" outlineLevel="7" x14ac:dyDescent="0.55000000000000004">
      <c r="A109" s="11"/>
      <c r="B109" s="78" t="s">
        <v>233</v>
      </c>
      <c r="C109" s="11"/>
      <c r="D109" s="44"/>
      <c r="E109" s="11"/>
      <c r="F109" s="38"/>
      <c r="G109" s="11"/>
      <c r="H109" s="79">
        <f>SUBTOTAL(3,H104:H105)</f>
        <v>2</v>
      </c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</row>
    <row r="110" spans="1:28" ht="20.149999999999999" customHeight="1" outlineLevel="7" x14ac:dyDescent="0.55000000000000004">
      <c r="A110" s="11"/>
      <c r="B110" s="11"/>
      <c r="C110" s="11"/>
      <c r="D110" s="44"/>
      <c r="E110" s="11"/>
      <c r="F110" s="49" t="s">
        <v>227</v>
      </c>
      <c r="G110" s="11"/>
      <c r="H110" s="14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f>SUBTOTAL(5,S87:S105)</f>
        <v>30.02</v>
      </c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1:28" ht="20.149999999999999" customHeight="1" outlineLevel="7" x14ac:dyDescent="0.55000000000000004">
      <c r="A111" s="11"/>
      <c r="B111" s="11"/>
      <c r="C111" s="11"/>
      <c r="D111" s="44"/>
      <c r="E111" s="11"/>
      <c r="F111" s="49" t="s">
        <v>221</v>
      </c>
      <c r="G111" s="11"/>
      <c r="H111" s="14"/>
      <c r="I111" s="11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f>SUBTOTAL(4,S87:S105)</f>
        <v>82.26</v>
      </c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1:28" ht="20.149999999999999" customHeight="1" outlineLevel="6" x14ac:dyDescent="0.55000000000000004">
      <c r="A112" s="11"/>
      <c r="B112" s="11"/>
      <c r="C112" s="11"/>
      <c r="D112" s="44"/>
      <c r="E112" s="11"/>
      <c r="F112" s="49" t="s">
        <v>215</v>
      </c>
      <c r="G112" s="11"/>
      <c r="H112" s="14"/>
      <c r="I112" s="11"/>
      <c r="J112" s="12"/>
      <c r="K112" s="12"/>
      <c r="L112" s="12"/>
      <c r="M112" s="12"/>
      <c r="N112" s="12"/>
      <c r="O112" s="12"/>
      <c r="P112" s="12"/>
      <c r="Q112" s="12"/>
      <c r="R112" s="12"/>
      <c r="S112" s="12">
        <f>SUBTOTAL(1,S87:S105)</f>
        <v>55.625714285714288</v>
      </c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1:28" ht="20.149999999999999" customHeight="1" outlineLevel="5" x14ac:dyDescent="0.55000000000000004">
      <c r="A113" s="11"/>
      <c r="B113" s="11"/>
      <c r="C113" s="11"/>
      <c r="D113" s="44"/>
      <c r="E113" s="11"/>
      <c r="F113" s="49" t="s">
        <v>209</v>
      </c>
      <c r="G113" s="11"/>
      <c r="H113" s="11">
        <f>SUBTOTAL(3,H87:H105)</f>
        <v>7</v>
      </c>
      <c r="I113" s="11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1:28" ht="20.149999999999999" customHeight="1" outlineLevel="7" x14ac:dyDescent="0.55000000000000004">
      <c r="A114" s="11">
        <v>3</v>
      </c>
      <c r="B114" s="11">
        <v>2</v>
      </c>
      <c r="C114" s="11">
        <v>202210390</v>
      </c>
      <c r="D114" s="41">
        <f t="shared" ref="D114:D130" si="40">VALUE(LEFT(C114,4))</f>
        <v>2022</v>
      </c>
      <c r="E114" s="11">
        <f t="shared" ref="E114:E130" si="41">VALUE(MID(C114, 5, 3))</f>
        <v>103</v>
      </c>
      <c r="F114" s="40" t="str">
        <f>VLOOKUP(E114, 참조표!$A$3:$B$7, 2, FALSE)</f>
        <v>전자</v>
      </c>
      <c r="G114" s="11">
        <f t="shared" ref="G114:G130" si="42">VALUE(RIGHT(C114, 2))</f>
        <v>90</v>
      </c>
      <c r="H114" s="14" t="s">
        <v>48</v>
      </c>
      <c r="I114" s="11" t="str">
        <f t="shared" ref="I114:I130" si="43">MID(C114, 3, 2) &amp; LEFT(H114, 2) &amp; "*" &amp; RIGHT(C114, 2)</f>
        <v>22김현*90</v>
      </c>
      <c r="J114" s="12">
        <v>82</v>
      </c>
      <c r="K114" s="12">
        <f t="shared" ref="K114:K130" si="44">(J114*100)/200</f>
        <v>41</v>
      </c>
      <c r="L114" s="12">
        <v>34</v>
      </c>
      <c r="M114" s="12">
        <f t="shared" ref="M114:M130" si="45">ROUND((L114*100)/110, 2)</f>
        <v>30.91</v>
      </c>
      <c r="N114" s="12">
        <v>34</v>
      </c>
      <c r="O114" s="12">
        <f t="shared" ref="O114:O130" si="46">ROUND((N114*100)/110,2)</f>
        <v>30.91</v>
      </c>
      <c r="P114" s="12">
        <v>45</v>
      </c>
      <c r="Q114" s="12">
        <v>100</v>
      </c>
      <c r="R114" s="12">
        <v>100</v>
      </c>
      <c r="S114" s="12">
        <f t="shared" ref="S114:S130" si="47">ROUND(K114*0.3+M114*0.35+O114*0.1+P114*0.1+Q114*0.1+R114*0.05, 2)</f>
        <v>45.71</v>
      </c>
      <c r="T114" s="12">
        <f>_xlfn.RANK.EQ(S114, $S$2:$S$130, 0)</f>
        <v>87</v>
      </c>
      <c r="U114" s="12">
        <f>_xlfn.RANK.AVG(S114, $S$2:$S$130, 0)</f>
        <v>87</v>
      </c>
      <c r="V114" s="12"/>
      <c r="W114" s="12" t="str">
        <f t="shared" ref="W114:W130" si="48">IF(OR(D114&lt;=2020, V114=""), "가능", "")</f>
        <v>가능</v>
      </c>
      <c r="X114" s="12"/>
      <c r="Y114" s="12" t="str">
        <f>HLOOKUP(S114, 참조표!$E$2:$M$3, 2, TRUE)</f>
        <v>F</v>
      </c>
      <c r="Z114" s="12" t="str">
        <f t="shared" ref="Z114:Z130" si="49">IF(T114&lt;=53*0.3, "A", IF(T114&lt;=53*0.6, "B", IF(T114&lt;=53*0.8, "C",IF(T114&lt;=53*0.9, "D","F"))))</f>
        <v>F</v>
      </c>
      <c r="AA114" s="12" t="str">
        <f t="shared" si="9"/>
        <v>A+</v>
      </c>
      <c r="AB114" s="12" t="str">
        <f>IF(AND(T114&lt;=$AF$2*0.3, S114&gt;=$AK$3, V114=""), "A+", IF(OR(AND(T114&lt;=$AF$2*0.3, S114&lt;$AK$3, V114=""), AND(T114&lt;=$AF$2*0.3, V114="Y", D114&lt;=2020)), "A0", IF(OR(AND(T114&lt;=$AF$2*0.3, V114="Y", D114&gt;=2021), AND(T114&lt;=$AF$2*0.6, S114&gt;=$AK$8)), "B+", IF(AND(T114&lt;=$AF$2*0.6, S114&lt;$AK$8), "B0", IF(AND(T114&lt;=$AF$2*0.8, S114&gt;=$AK$9), "C+", IF(AND(T114&lt;=$AF$2*0.8, S114&lt;$AK$9), "C0", IF(AND(T114&lt;=$AF$2*0.9, S114&gt;=$AK$10), "D+", IF(AND(T114&lt;=$AF$2*0.9, S114&lt;$AK$10), "D0", "F"))))))))</f>
        <v>F</v>
      </c>
    </row>
    <row r="115" spans="1:28" ht="20.149999999999999" customHeight="1" outlineLevel="7" x14ac:dyDescent="0.55000000000000004">
      <c r="A115" s="11">
        <v>10</v>
      </c>
      <c r="B115" s="11">
        <v>2</v>
      </c>
      <c r="C115" s="11">
        <v>202110388</v>
      </c>
      <c r="D115" s="43">
        <f t="shared" si="40"/>
        <v>2021</v>
      </c>
      <c r="E115" s="11">
        <f t="shared" si="41"/>
        <v>103</v>
      </c>
      <c r="F115" s="40" t="str">
        <f>VLOOKUP(E115, 참조표!$A$3:$B$7, 2, FALSE)</f>
        <v>전자</v>
      </c>
      <c r="G115" s="11">
        <f t="shared" si="42"/>
        <v>88</v>
      </c>
      <c r="H115" s="14" t="s">
        <v>55</v>
      </c>
      <c r="I115" s="11" t="str">
        <f t="shared" si="43"/>
        <v>21이철*88</v>
      </c>
      <c r="J115" s="12">
        <v>150</v>
      </c>
      <c r="K115" s="12">
        <f t="shared" si="44"/>
        <v>75</v>
      </c>
      <c r="L115" s="12">
        <v>72</v>
      </c>
      <c r="M115" s="12">
        <f t="shared" si="45"/>
        <v>65.45</v>
      </c>
      <c r="N115" s="12">
        <v>59</v>
      </c>
      <c r="O115" s="12">
        <f t="shared" si="46"/>
        <v>53.64</v>
      </c>
      <c r="P115" s="12">
        <v>67</v>
      </c>
      <c r="Q115" s="12">
        <v>96.67</v>
      </c>
      <c r="R115" s="12">
        <v>100</v>
      </c>
      <c r="S115" s="12">
        <f t="shared" si="47"/>
        <v>72.14</v>
      </c>
      <c r="T115" s="12">
        <f>_xlfn.RANK.EQ(S115, $S$2:$S$130, 0)</f>
        <v>35</v>
      </c>
      <c r="U115" s="12">
        <f>_xlfn.RANK.AVG(S115, $S$2:$S$130, 0)</f>
        <v>35.5</v>
      </c>
      <c r="V115" s="12"/>
      <c r="W115" s="12" t="str">
        <f t="shared" si="48"/>
        <v>가능</v>
      </c>
      <c r="X115" s="12"/>
      <c r="Y115" s="12" t="str">
        <f>HLOOKUP(S115, 참조표!$E$2:$M$3, 2, TRUE)</f>
        <v>C0</v>
      </c>
      <c r="Z115" s="12" t="str">
        <f t="shared" si="49"/>
        <v>C</v>
      </c>
      <c r="AA115" s="12" t="str">
        <f t="shared" si="9"/>
        <v>A+</v>
      </c>
      <c r="AB115" s="12" t="str">
        <f>IF(AND(T115&lt;=$AF$2*0.3, S115&gt;=$AK$3, V115=""), "A+", IF(OR(AND(T115&lt;=$AF$2*0.3, S115&lt;$AK$3, V115=""), AND(T115&lt;=$AF$2*0.3, V115="Y", D115&lt;=2020)), "A0", IF(OR(AND(T115&lt;=$AF$2*0.3, V115="Y", D115&gt;=2021), AND(T115&lt;=$AF$2*0.6, S115&gt;=$AK$8)), "B+", IF(AND(T115&lt;=$AF$2*0.6, S115&lt;$AK$8), "B0", IF(AND(T115&lt;=$AF$2*0.8, S115&gt;=$AK$9), "C+", IF(AND(T115&lt;=$AF$2*0.8, S115&lt;$AK$9), "C0", IF(AND(T115&lt;=$AF$2*0.9, S115&gt;=$AK$10), "D+", IF(AND(T115&lt;=$AF$2*0.9, S115&lt;$AK$10), "D0", "F"))))))))</f>
        <v>B0</v>
      </c>
    </row>
    <row r="116" spans="1:28" ht="20.149999999999999" customHeight="1" outlineLevel="7" x14ac:dyDescent="0.55000000000000004">
      <c r="A116" s="11">
        <v>16</v>
      </c>
      <c r="B116" s="11">
        <v>2</v>
      </c>
      <c r="C116" s="11">
        <v>202110306</v>
      </c>
      <c r="D116" s="43">
        <f t="shared" si="40"/>
        <v>2021</v>
      </c>
      <c r="E116" s="11">
        <f t="shared" si="41"/>
        <v>103</v>
      </c>
      <c r="F116" s="40" t="str">
        <f>VLOOKUP(E116, 참조표!$A$3:$B$7, 2, FALSE)</f>
        <v>전자</v>
      </c>
      <c r="G116" s="11">
        <f t="shared" si="42"/>
        <v>6</v>
      </c>
      <c r="H116" s="14" t="s">
        <v>33</v>
      </c>
      <c r="I116" s="11" t="str">
        <f t="shared" si="43"/>
        <v>21한지*06</v>
      </c>
      <c r="J116" s="12">
        <v>134</v>
      </c>
      <c r="K116" s="12">
        <f t="shared" si="44"/>
        <v>67</v>
      </c>
      <c r="L116" s="12">
        <v>54</v>
      </c>
      <c r="M116" s="12">
        <f t="shared" si="45"/>
        <v>49.09</v>
      </c>
      <c r="N116" s="12">
        <v>59</v>
      </c>
      <c r="O116" s="12">
        <f t="shared" si="46"/>
        <v>53.64</v>
      </c>
      <c r="P116" s="12">
        <v>63</v>
      </c>
      <c r="Q116" s="12">
        <v>100</v>
      </c>
      <c r="R116" s="12">
        <v>100</v>
      </c>
      <c r="S116" s="12">
        <f t="shared" si="47"/>
        <v>63.95</v>
      </c>
      <c r="T116" s="12">
        <f>_xlfn.RANK.EQ(S116, $S$2:$S$130, 0)</f>
        <v>58</v>
      </c>
      <c r="U116" s="12">
        <f>_xlfn.RANK.AVG(S116, $S$2:$S$130, 0)</f>
        <v>58</v>
      </c>
      <c r="V116" s="12"/>
      <c r="W116" s="12" t="str">
        <f t="shared" si="48"/>
        <v>가능</v>
      </c>
      <c r="X116" s="12"/>
      <c r="Y116" s="12" t="str">
        <f>HLOOKUP(S116, 참조표!$E$2:$M$3, 2, TRUE)</f>
        <v>D0</v>
      </c>
      <c r="Z116" s="12" t="str">
        <f t="shared" si="49"/>
        <v>F</v>
      </c>
      <c r="AA116" s="12" t="str">
        <f t="shared" si="9"/>
        <v>A+</v>
      </c>
      <c r="AB116" s="12" t="str">
        <f>IF(AND(T116&lt;=$AF$2*0.3, S116&gt;=$AK$3, V116=""), "A+", IF(OR(AND(T116&lt;=$AF$2*0.3, S116&lt;$AK$3, V116=""), AND(T116&lt;=$AF$2*0.3, V116="Y", D116&lt;=2020)), "A0", IF(OR(AND(T116&lt;=$AF$2*0.3, V116="Y", D116&gt;=2021), AND(T116&lt;=$AF$2*0.6, S116&gt;=$AK$8)), "B+", IF(AND(T116&lt;=$AF$2*0.6, S116&lt;$AK$8), "B0", IF(AND(T116&lt;=$AF$2*0.8, S116&gt;=$AK$9), "C+", IF(AND(T116&lt;=$AF$2*0.8, S116&lt;$AK$9), "C0", IF(AND(T116&lt;=$AF$2*0.9, S116&gt;=$AK$10), "D+", IF(AND(T116&lt;=$AF$2*0.9, S116&lt;$AK$10), "D0", "F"))))))))</f>
        <v>D0</v>
      </c>
    </row>
    <row r="117" spans="1:28" ht="20.149999999999999" customHeight="1" outlineLevel="7" x14ac:dyDescent="0.55000000000000004">
      <c r="A117" s="11">
        <v>22</v>
      </c>
      <c r="B117" s="11">
        <v>2</v>
      </c>
      <c r="C117" s="11">
        <v>202210321</v>
      </c>
      <c r="D117" s="41">
        <f t="shared" si="40"/>
        <v>2022</v>
      </c>
      <c r="E117" s="11">
        <f t="shared" si="41"/>
        <v>103</v>
      </c>
      <c r="F117" s="40" t="str">
        <f>VLOOKUP(E117, 참조표!$A$3:$B$7, 2, FALSE)</f>
        <v>전자</v>
      </c>
      <c r="G117" s="11">
        <f t="shared" si="42"/>
        <v>21</v>
      </c>
      <c r="H117" s="14" t="s">
        <v>66</v>
      </c>
      <c r="I117" s="11" t="str">
        <f t="shared" si="43"/>
        <v>22김범*21</v>
      </c>
      <c r="J117" s="12">
        <v>131</v>
      </c>
      <c r="K117" s="12">
        <f t="shared" si="44"/>
        <v>65.5</v>
      </c>
      <c r="L117" s="12">
        <v>56</v>
      </c>
      <c r="M117" s="12">
        <f t="shared" si="45"/>
        <v>50.91</v>
      </c>
      <c r="N117" s="12">
        <v>47</v>
      </c>
      <c r="O117" s="12">
        <f t="shared" si="46"/>
        <v>42.73</v>
      </c>
      <c r="P117" s="12">
        <v>48</v>
      </c>
      <c r="Q117" s="12">
        <v>94.44</v>
      </c>
      <c r="R117" s="12">
        <v>80</v>
      </c>
      <c r="S117" s="12">
        <f t="shared" si="47"/>
        <v>59.99</v>
      </c>
      <c r="T117" s="12">
        <f>_xlfn.RANK.EQ(S117, $S$2:$S$130, 0)</f>
        <v>65</v>
      </c>
      <c r="U117" s="12">
        <f>_xlfn.RANK.AVG(S117, $S$2:$S$130, 0)</f>
        <v>65</v>
      </c>
      <c r="V117" s="12"/>
      <c r="W117" s="12" t="str">
        <f t="shared" si="48"/>
        <v>가능</v>
      </c>
      <c r="X117" s="12"/>
      <c r="Y117" s="12" t="str">
        <f>HLOOKUP(S117, 참조표!$E$2:$M$3, 2, TRUE)</f>
        <v>F</v>
      </c>
      <c r="Z117" s="12" t="str">
        <f t="shared" si="49"/>
        <v>F</v>
      </c>
      <c r="AA117" s="12" t="str">
        <f t="shared" si="9"/>
        <v>A+</v>
      </c>
      <c r="AB117" s="12" t="str">
        <f>IF(AND(T117&lt;=$AF$2*0.3, S117&gt;=$AK$3, V117=""), "A+", IF(OR(AND(T117&lt;=$AF$2*0.3, S117&lt;$AK$3, V117=""), AND(T117&lt;=$AF$2*0.3, V117="Y", D117&lt;=2020)), "A0", IF(OR(AND(T117&lt;=$AF$2*0.3, V117="Y", D117&gt;=2021), AND(T117&lt;=$AF$2*0.6, S117&gt;=$AK$8)), "B+", IF(AND(T117&lt;=$AF$2*0.6, S117&lt;$AK$8), "B0", IF(AND(T117&lt;=$AF$2*0.8, S117&gt;=$AK$9), "C+", IF(AND(T117&lt;=$AF$2*0.8, S117&lt;$AK$9), "C0", IF(AND(T117&lt;=$AF$2*0.9, S117&gt;=$AK$10), "D+", IF(AND(T117&lt;=$AF$2*0.9, S117&lt;$AK$10), "D0", "F"))))))))</f>
        <v>F</v>
      </c>
    </row>
    <row r="118" spans="1:28" ht="20.149999999999999" customHeight="1" outlineLevel="7" x14ac:dyDescent="0.55000000000000004">
      <c r="A118" s="11">
        <v>36</v>
      </c>
      <c r="B118" s="12">
        <v>2</v>
      </c>
      <c r="C118" s="12">
        <v>202110339</v>
      </c>
      <c r="D118" s="43">
        <f t="shared" si="40"/>
        <v>2021</v>
      </c>
      <c r="E118" s="11">
        <f t="shared" si="41"/>
        <v>103</v>
      </c>
      <c r="F118" s="40" t="str">
        <f>VLOOKUP(E118, 참조표!$A$3:$B$7, 2, FALSE)</f>
        <v>전자</v>
      </c>
      <c r="G118" s="11">
        <f t="shared" si="42"/>
        <v>39</v>
      </c>
      <c r="H118" s="12" t="s">
        <v>107</v>
      </c>
      <c r="I118" s="11" t="str">
        <f t="shared" si="43"/>
        <v>21권준*39</v>
      </c>
      <c r="J118" s="12">
        <v>16</v>
      </c>
      <c r="K118" s="12">
        <f t="shared" si="44"/>
        <v>8</v>
      </c>
      <c r="L118" s="12">
        <v>20</v>
      </c>
      <c r="M118" s="12">
        <f t="shared" si="45"/>
        <v>18.18</v>
      </c>
      <c r="N118" s="12">
        <v>20</v>
      </c>
      <c r="O118" s="12">
        <f t="shared" si="46"/>
        <v>18.18</v>
      </c>
      <c r="P118" s="12">
        <v>21</v>
      </c>
      <c r="Q118" s="12">
        <v>88.89</v>
      </c>
      <c r="R118" s="12">
        <v>100</v>
      </c>
      <c r="S118" s="12">
        <f t="shared" si="47"/>
        <v>26.57</v>
      </c>
      <c r="T118" s="12">
        <f>_xlfn.RANK.EQ(S118, $S$2:$S$130, 0)</f>
        <v>109</v>
      </c>
      <c r="U118" s="12">
        <f>_xlfn.RANK.AVG(S118, $S$2:$S$130, 0)</f>
        <v>109.5</v>
      </c>
      <c r="V118" s="12"/>
      <c r="W118" s="12" t="str">
        <f t="shared" si="48"/>
        <v>가능</v>
      </c>
      <c r="X118" s="12"/>
      <c r="Y118" s="12" t="str">
        <f>HLOOKUP(S118, 참조표!$E$2:$M$3, 2, TRUE)</f>
        <v>F</v>
      </c>
      <c r="Z118" s="12" t="str">
        <f t="shared" si="49"/>
        <v>F</v>
      </c>
      <c r="AA118" s="12" t="str">
        <f t="shared" si="9"/>
        <v>A+</v>
      </c>
      <c r="AB118" s="12" t="str">
        <f>IF(AND(T118&lt;=$AF$2*0.3, S118&gt;=$AK$3, V118=""), "A+", IF(OR(AND(T118&lt;=$AF$2*0.3, S118&lt;$AK$3, V118=""), AND(T118&lt;=$AF$2*0.3, V118="Y", D118&lt;=2020)), "A0", IF(OR(AND(T118&lt;=$AF$2*0.3, V118="Y", D118&gt;=2021), AND(T118&lt;=$AF$2*0.6, S118&gt;=$AK$8)), "B+", IF(AND(T118&lt;=$AF$2*0.6, S118&lt;$AK$8), "B0", IF(AND(T118&lt;=$AF$2*0.8, S118&gt;=$AK$9), "C+", IF(AND(T118&lt;=$AF$2*0.8, S118&lt;$AK$9), "C0", IF(AND(T118&lt;=$AF$2*0.9, S118&gt;=$AK$10), "D+", IF(AND(T118&lt;=$AF$2*0.9, S118&lt;$AK$10), "D0", "F"))))))))</f>
        <v>F</v>
      </c>
    </row>
    <row r="119" spans="1:28" ht="20.149999999999999" customHeight="1" outlineLevel="7" x14ac:dyDescent="0.55000000000000004">
      <c r="A119" s="11"/>
      <c r="B119" s="77" t="s">
        <v>243</v>
      </c>
      <c r="C119" s="12"/>
      <c r="D119" s="43"/>
      <c r="E119" s="11"/>
      <c r="F119" s="40"/>
      <c r="G119" s="11"/>
      <c r="H119" s="12"/>
      <c r="I119" s="11"/>
      <c r="J119" s="12"/>
      <c r="K119" s="12"/>
      <c r="L119" s="12"/>
      <c r="M119" s="12"/>
      <c r="N119" s="12"/>
      <c r="O119" s="12"/>
      <c r="P119" s="12"/>
      <c r="Q119" s="12"/>
      <c r="R119" s="12"/>
      <c r="S119" s="12">
        <f>SUBTOTAL(5,S114:S118)</f>
        <v>26.57</v>
      </c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1:28" ht="20.149999999999999" customHeight="1" outlineLevel="7" x14ac:dyDescent="0.55000000000000004">
      <c r="A120" s="11"/>
      <c r="B120" s="77" t="s">
        <v>239</v>
      </c>
      <c r="C120" s="12"/>
      <c r="D120" s="43"/>
      <c r="E120" s="11"/>
      <c r="F120" s="40"/>
      <c r="G120" s="11"/>
      <c r="H120" s="12"/>
      <c r="I120" s="11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f>SUBTOTAL(4,S114:S118)</f>
        <v>72.14</v>
      </c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1:28" ht="20.149999999999999" customHeight="1" outlineLevel="7" x14ac:dyDescent="0.55000000000000004">
      <c r="A121" s="11"/>
      <c r="B121" s="77" t="s">
        <v>235</v>
      </c>
      <c r="C121" s="12"/>
      <c r="D121" s="43"/>
      <c r="E121" s="11"/>
      <c r="F121" s="40"/>
      <c r="G121" s="11"/>
      <c r="H121" s="12"/>
      <c r="I121" s="11"/>
      <c r="J121" s="12"/>
      <c r="K121" s="12"/>
      <c r="L121" s="12"/>
      <c r="M121" s="12"/>
      <c r="N121" s="12"/>
      <c r="O121" s="12"/>
      <c r="P121" s="12"/>
      <c r="Q121" s="12"/>
      <c r="R121" s="12"/>
      <c r="S121" s="12">
        <f>SUBTOTAL(1,S114:S118)</f>
        <v>53.672000000000004</v>
      </c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ht="20.149999999999999" customHeight="1" outlineLevel="7" x14ac:dyDescent="0.55000000000000004">
      <c r="A122" s="11"/>
      <c r="B122" s="77" t="s">
        <v>231</v>
      </c>
      <c r="C122" s="12"/>
      <c r="D122" s="43"/>
      <c r="E122" s="11"/>
      <c r="F122" s="40"/>
      <c r="G122" s="11"/>
      <c r="H122" s="12">
        <f>SUBTOTAL(3,H114:H118)</f>
        <v>5</v>
      </c>
      <c r="I122" s="11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ht="20.149999999999999" customHeight="1" outlineLevel="7" x14ac:dyDescent="0.55000000000000004">
      <c r="A123" s="11">
        <v>29</v>
      </c>
      <c r="B123" s="12">
        <v>3</v>
      </c>
      <c r="C123" s="12">
        <v>202110327</v>
      </c>
      <c r="D123" s="43">
        <f t="shared" si="40"/>
        <v>2021</v>
      </c>
      <c r="E123" s="11">
        <f t="shared" si="41"/>
        <v>103</v>
      </c>
      <c r="F123" s="40" t="str">
        <f>VLOOKUP(E123, 참조표!$A$3:$B$7, 2, FALSE)</f>
        <v>전자</v>
      </c>
      <c r="G123" s="11">
        <f t="shared" si="42"/>
        <v>27</v>
      </c>
      <c r="H123" s="12" t="s">
        <v>100</v>
      </c>
      <c r="I123" s="11" t="str">
        <f t="shared" si="43"/>
        <v>21박민*27</v>
      </c>
      <c r="J123" s="12">
        <v>113</v>
      </c>
      <c r="K123" s="12">
        <f t="shared" si="44"/>
        <v>56.5</v>
      </c>
      <c r="L123" s="12">
        <v>89</v>
      </c>
      <c r="M123" s="12">
        <f t="shared" si="45"/>
        <v>80.91</v>
      </c>
      <c r="N123" s="12">
        <v>66</v>
      </c>
      <c r="O123" s="12">
        <f t="shared" si="46"/>
        <v>60</v>
      </c>
      <c r="P123" s="12">
        <v>75</v>
      </c>
      <c r="Q123" s="12">
        <v>100</v>
      </c>
      <c r="R123" s="12">
        <v>100</v>
      </c>
      <c r="S123" s="12">
        <f t="shared" si="47"/>
        <v>73.77</v>
      </c>
      <c r="T123" s="12">
        <f>_xlfn.RANK.EQ(S123, $S$2:$S$130, 0)</f>
        <v>27</v>
      </c>
      <c r="U123" s="12">
        <f>_xlfn.RANK.AVG(S123, $S$2:$S$130, 0)</f>
        <v>27.5</v>
      </c>
      <c r="V123" s="12"/>
      <c r="W123" s="12" t="str">
        <f t="shared" si="48"/>
        <v>가능</v>
      </c>
      <c r="X123" s="12"/>
      <c r="Y123" s="12" t="str">
        <f>HLOOKUP(S123, 참조표!$E$2:$M$3, 2, TRUE)</f>
        <v>C0</v>
      </c>
      <c r="Z123" s="12" t="str">
        <f t="shared" si="49"/>
        <v>B</v>
      </c>
      <c r="AA123" s="12" t="str">
        <f t="shared" si="9"/>
        <v>A+</v>
      </c>
      <c r="AB123" s="12" t="str">
        <f>IF(AND(T123&lt;=$AF$2*0.3, S123&gt;=$AK$3, V123=""), "A+", IF(OR(AND(T123&lt;=$AF$2*0.3, S123&lt;$AK$3, V123=""), AND(T123&lt;=$AF$2*0.3, V123="Y", D123&lt;=2020)), "A0", IF(OR(AND(T123&lt;=$AF$2*0.3, V123="Y", D123&gt;=2021), AND(T123&lt;=$AF$2*0.6, S123&gt;=$AK$8)), "B+", IF(AND(T123&lt;=$AF$2*0.6, S123&lt;$AK$8), "B0", IF(AND(T123&lt;=$AF$2*0.8, S123&gt;=$AK$9), "C+", IF(AND(T123&lt;=$AF$2*0.8, S123&lt;$AK$9), "C0", IF(AND(T123&lt;=$AF$2*0.9, S123&gt;=$AK$10), "D+", IF(AND(T123&lt;=$AF$2*0.9, S123&lt;$AK$10), "D0", "F"))))))))</f>
        <v>B0</v>
      </c>
    </row>
    <row r="124" spans="1:28" ht="20.149999999999999" customHeight="1" outlineLevel="7" x14ac:dyDescent="0.55000000000000004">
      <c r="A124" s="11">
        <v>43</v>
      </c>
      <c r="B124" s="12">
        <v>3</v>
      </c>
      <c r="C124" s="12">
        <v>201910342</v>
      </c>
      <c r="D124" s="44">
        <f t="shared" si="40"/>
        <v>2019</v>
      </c>
      <c r="E124" s="11">
        <f t="shared" si="41"/>
        <v>103</v>
      </c>
      <c r="F124" s="40" t="str">
        <f>VLOOKUP(E124, 참조표!$A$3:$B$7, 2, FALSE)</f>
        <v>전자</v>
      </c>
      <c r="G124" s="11">
        <f t="shared" si="42"/>
        <v>42</v>
      </c>
      <c r="H124" s="12" t="s">
        <v>114</v>
      </c>
      <c r="I124" s="11" t="str">
        <f t="shared" si="43"/>
        <v>19박연*42</v>
      </c>
      <c r="J124" s="12">
        <v>160</v>
      </c>
      <c r="K124" s="12">
        <f t="shared" si="44"/>
        <v>80</v>
      </c>
      <c r="L124" s="12">
        <v>82</v>
      </c>
      <c r="M124" s="12">
        <f t="shared" si="45"/>
        <v>74.55</v>
      </c>
      <c r="N124" s="12">
        <v>79</v>
      </c>
      <c r="O124" s="12">
        <f t="shared" si="46"/>
        <v>71.819999999999993</v>
      </c>
      <c r="P124" s="12">
        <v>90</v>
      </c>
      <c r="Q124" s="12">
        <v>100</v>
      </c>
      <c r="R124" s="12">
        <v>100</v>
      </c>
      <c r="S124" s="12">
        <f t="shared" si="47"/>
        <v>81.27</v>
      </c>
      <c r="T124" s="12">
        <f>_xlfn.RANK.EQ(S124, $S$2:$S$130, 0)</f>
        <v>12</v>
      </c>
      <c r="U124" s="12">
        <f>_xlfn.RANK.AVG(S124, $S$2:$S$130, 0)</f>
        <v>12.5</v>
      </c>
      <c r="V124" s="12" t="s">
        <v>162</v>
      </c>
      <c r="W124" s="12" t="str">
        <f t="shared" si="48"/>
        <v>가능</v>
      </c>
      <c r="X124" s="12"/>
      <c r="Y124" s="12" t="str">
        <f>HLOOKUP(S124, 참조표!$E$2:$M$3, 2, TRUE)</f>
        <v>B0</v>
      </c>
      <c r="Z124" s="12" t="str">
        <f t="shared" si="49"/>
        <v>A</v>
      </c>
      <c r="AA124" s="12" t="str">
        <f t="shared" si="9"/>
        <v>A0</v>
      </c>
      <c r="AB124" s="12" t="str">
        <f>IF(AND(T124&lt;=$AF$2*0.3, S124&gt;=$AK$3, V124=""), "A+", IF(OR(AND(T124&lt;=$AF$2*0.3, S124&lt;$AK$3, V124=""), AND(T124&lt;=$AF$2*0.3, V124="Y", D124&lt;=2020)), "A0", IF(OR(AND(T124&lt;=$AF$2*0.3, V124="Y", D124&gt;=2021), AND(T124&lt;=$AF$2*0.6, S124&gt;=$AK$8)), "B+", IF(AND(T124&lt;=$AF$2*0.6, S124&lt;$AK$8), "B0", IF(AND(T124&lt;=$AF$2*0.8, S124&gt;=$AK$9), "C+", IF(AND(T124&lt;=$AF$2*0.8, S124&lt;$AK$9), "C0", IF(AND(T124&lt;=$AF$2*0.9, S124&gt;=$AK$10), "D+", IF(AND(T124&lt;=$AF$2*0.9, S124&lt;$AK$10), "D0", "F"))))))))</f>
        <v>A0</v>
      </c>
    </row>
    <row r="125" spans="1:28" ht="20.149999999999999" customHeight="1" outlineLevel="7" x14ac:dyDescent="0.55000000000000004">
      <c r="A125" s="11"/>
      <c r="B125" s="77" t="s">
        <v>244</v>
      </c>
      <c r="C125" s="12"/>
      <c r="D125" s="44"/>
      <c r="E125" s="11"/>
      <c r="F125" s="40"/>
      <c r="G125" s="11"/>
      <c r="H125" s="12"/>
      <c r="I125" s="11"/>
      <c r="J125" s="12"/>
      <c r="K125" s="12"/>
      <c r="L125" s="12"/>
      <c r="M125" s="12"/>
      <c r="N125" s="12"/>
      <c r="O125" s="12"/>
      <c r="P125" s="12"/>
      <c r="Q125" s="12"/>
      <c r="R125" s="12"/>
      <c r="S125" s="12">
        <f>SUBTOTAL(5,S123:S124)</f>
        <v>73.77</v>
      </c>
      <c r="T125" s="12"/>
      <c r="U125" s="12"/>
      <c r="V125" s="12"/>
      <c r="W125" s="12"/>
      <c r="X125" s="12"/>
      <c r="Y125" s="12"/>
      <c r="Z125" s="12"/>
      <c r="AA125" s="12"/>
      <c r="AB125" s="12"/>
    </row>
    <row r="126" spans="1:28" ht="20.149999999999999" customHeight="1" outlineLevel="7" x14ac:dyDescent="0.55000000000000004">
      <c r="A126" s="11"/>
      <c r="B126" s="77" t="s">
        <v>240</v>
      </c>
      <c r="C126" s="12"/>
      <c r="D126" s="44"/>
      <c r="E126" s="11"/>
      <c r="F126" s="40"/>
      <c r="G126" s="11"/>
      <c r="H126" s="12"/>
      <c r="I126" s="11"/>
      <c r="J126" s="12"/>
      <c r="K126" s="12"/>
      <c r="L126" s="12"/>
      <c r="M126" s="12"/>
      <c r="N126" s="12"/>
      <c r="O126" s="12"/>
      <c r="P126" s="12"/>
      <c r="Q126" s="12"/>
      <c r="R126" s="12"/>
      <c r="S126" s="12">
        <f>SUBTOTAL(4,S123:S124)</f>
        <v>81.27</v>
      </c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ht="20.149999999999999" customHeight="1" outlineLevel="7" x14ac:dyDescent="0.55000000000000004">
      <c r="A127" s="11"/>
      <c r="B127" s="77" t="s">
        <v>236</v>
      </c>
      <c r="C127" s="12"/>
      <c r="D127" s="44"/>
      <c r="E127" s="11"/>
      <c r="F127" s="40"/>
      <c r="G127" s="11"/>
      <c r="H127" s="12"/>
      <c r="I127" s="11"/>
      <c r="J127" s="12"/>
      <c r="K127" s="12"/>
      <c r="L127" s="12"/>
      <c r="M127" s="12"/>
      <c r="N127" s="12"/>
      <c r="O127" s="12"/>
      <c r="P127" s="12"/>
      <c r="Q127" s="12"/>
      <c r="R127" s="12"/>
      <c r="S127" s="12">
        <f>SUBTOTAL(1,S123:S124)</f>
        <v>77.52</v>
      </c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ht="20.149999999999999" customHeight="1" outlineLevel="7" x14ac:dyDescent="0.55000000000000004">
      <c r="A128" s="11"/>
      <c r="B128" s="77" t="s">
        <v>232</v>
      </c>
      <c r="C128" s="12"/>
      <c r="D128" s="44"/>
      <c r="E128" s="11"/>
      <c r="F128" s="40"/>
      <c r="G128" s="11"/>
      <c r="H128" s="12">
        <f>SUBTOTAL(3,H123:H124)</f>
        <v>2</v>
      </c>
      <c r="I128" s="11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ht="20.149999999999999" customHeight="1" outlineLevel="7" x14ac:dyDescent="0.55000000000000004">
      <c r="A129" s="11">
        <v>41</v>
      </c>
      <c r="B129" s="12">
        <v>4</v>
      </c>
      <c r="C129" s="12">
        <v>201910311</v>
      </c>
      <c r="D129" s="44">
        <f t="shared" si="40"/>
        <v>2019</v>
      </c>
      <c r="E129" s="11">
        <f t="shared" si="41"/>
        <v>103</v>
      </c>
      <c r="F129" s="40" t="str">
        <f>VLOOKUP(E129, 참조표!$A$3:$B$7, 2, FALSE)</f>
        <v>전자</v>
      </c>
      <c r="G129" s="11">
        <f t="shared" si="42"/>
        <v>11</v>
      </c>
      <c r="H129" s="12" t="s">
        <v>112</v>
      </c>
      <c r="I129" s="11" t="str">
        <f t="shared" si="43"/>
        <v>19최운*11</v>
      </c>
      <c r="J129" s="12">
        <v>127</v>
      </c>
      <c r="K129" s="12">
        <f t="shared" si="44"/>
        <v>63.5</v>
      </c>
      <c r="L129" s="12">
        <v>80</v>
      </c>
      <c r="M129" s="12">
        <f t="shared" si="45"/>
        <v>72.73</v>
      </c>
      <c r="N129" s="12">
        <v>74</v>
      </c>
      <c r="O129" s="12">
        <f t="shared" si="46"/>
        <v>67.27</v>
      </c>
      <c r="P129" s="12">
        <v>91</v>
      </c>
      <c r="Q129" s="12">
        <v>100</v>
      </c>
      <c r="R129" s="12">
        <v>100</v>
      </c>
      <c r="S129" s="12">
        <f t="shared" si="47"/>
        <v>75.33</v>
      </c>
      <c r="T129" s="12">
        <f>_xlfn.RANK.EQ(S129, $S$2:$S$130, 0)</f>
        <v>26</v>
      </c>
      <c r="U129" s="12">
        <f>_xlfn.RANK.AVG(S129, $S$2:$S$130, 0)</f>
        <v>26</v>
      </c>
      <c r="V129" s="12"/>
      <c r="W129" s="12" t="str">
        <f t="shared" si="48"/>
        <v>가능</v>
      </c>
      <c r="X129" s="12"/>
      <c r="Y129" s="12" t="str">
        <f>HLOOKUP(S129, 참조표!$E$2:$M$3, 2, TRUE)</f>
        <v>C+</v>
      </c>
      <c r="Z129" s="12" t="str">
        <f t="shared" si="49"/>
        <v>B</v>
      </c>
      <c r="AA129" s="12" t="str">
        <f t="shared" si="9"/>
        <v>A+</v>
      </c>
      <c r="AB129" s="12" t="str">
        <f>IF(AND(T129&lt;=$AF$2*0.3, S129&gt;=$AK$3, V129=""), "A+", IF(OR(AND(T129&lt;=$AF$2*0.3, S129&lt;$AK$3, V129=""), AND(T129&lt;=$AF$2*0.3, V129="Y", D129&lt;=2020)), "A0", IF(OR(AND(T129&lt;=$AF$2*0.3, V129="Y", D129&gt;=2021), AND(T129&lt;=$AF$2*0.6, S129&gt;=$AK$8)), "B+", IF(AND(T129&lt;=$AF$2*0.6, S129&lt;$AK$8), "B0", IF(AND(T129&lt;=$AF$2*0.8, S129&gt;=$AK$9), "C+", IF(AND(T129&lt;=$AF$2*0.8, S129&lt;$AK$9), "C0", IF(AND(T129&lt;=$AF$2*0.9, S129&gt;=$AK$10), "D+", IF(AND(T129&lt;=$AF$2*0.9, S129&lt;$AK$10), "D0", "F"))))))))</f>
        <v>B0</v>
      </c>
    </row>
    <row r="130" spans="1:28" ht="20.149999999999999" customHeight="1" outlineLevel="7" x14ac:dyDescent="0.55000000000000004">
      <c r="A130" s="11">
        <v>42</v>
      </c>
      <c r="B130" s="12">
        <v>4</v>
      </c>
      <c r="C130" s="12">
        <v>201910319</v>
      </c>
      <c r="D130" s="44">
        <f t="shared" si="40"/>
        <v>2019</v>
      </c>
      <c r="E130" s="11">
        <f t="shared" si="41"/>
        <v>103</v>
      </c>
      <c r="F130" s="40" t="str">
        <f>VLOOKUP(E130, 참조표!$A$3:$B$7, 2, FALSE)</f>
        <v>전자</v>
      </c>
      <c r="G130" s="11">
        <f t="shared" si="42"/>
        <v>19</v>
      </c>
      <c r="H130" s="12" t="s">
        <v>113</v>
      </c>
      <c r="I130" s="11" t="str">
        <f t="shared" si="43"/>
        <v>19김훈*19</v>
      </c>
      <c r="J130" s="12">
        <v>86</v>
      </c>
      <c r="K130" s="12">
        <f t="shared" si="44"/>
        <v>43</v>
      </c>
      <c r="L130" s="12">
        <v>76</v>
      </c>
      <c r="M130" s="12">
        <f t="shared" si="45"/>
        <v>69.09</v>
      </c>
      <c r="N130" s="12">
        <v>56</v>
      </c>
      <c r="O130" s="12">
        <f t="shared" si="46"/>
        <v>50.91</v>
      </c>
      <c r="P130" s="12">
        <v>58</v>
      </c>
      <c r="Q130" s="12">
        <v>98.89</v>
      </c>
      <c r="R130" s="12">
        <v>100</v>
      </c>
      <c r="S130" s="12">
        <f t="shared" si="47"/>
        <v>62.86</v>
      </c>
      <c r="T130" s="12">
        <f>_xlfn.RANK.EQ(S130, $S$2:$S$130, 0)</f>
        <v>61</v>
      </c>
      <c r="U130" s="12">
        <f>_xlfn.RANK.AVG(S130, $S$2:$S$130, 0)</f>
        <v>61</v>
      </c>
      <c r="V130" s="12"/>
      <c r="W130" s="12" t="str">
        <f t="shared" si="48"/>
        <v>가능</v>
      </c>
      <c r="X130" s="12"/>
      <c r="Y130" s="12" t="str">
        <f>HLOOKUP(S130, 참조표!$E$2:$M$3, 2, TRUE)</f>
        <v>D0</v>
      </c>
      <c r="Z130" s="12" t="str">
        <f t="shared" si="49"/>
        <v>F</v>
      </c>
      <c r="AA130" s="12" t="str">
        <f t="shared" si="9"/>
        <v>A+</v>
      </c>
      <c r="AB130" s="12" t="str">
        <f>IF(AND(T130&lt;=$AF$2*0.3, S130&gt;=$AK$3, V130=""), "A+", IF(OR(AND(T130&lt;=$AF$2*0.3, S130&lt;$AK$3, V130=""), AND(T130&lt;=$AF$2*0.3, V130="Y", D130&lt;=2020)), "A0", IF(OR(AND(T130&lt;=$AF$2*0.3, V130="Y", D130&gt;=2021), AND(T130&lt;=$AF$2*0.6, S130&gt;=$AK$8)), "B+", IF(AND(T130&lt;=$AF$2*0.6, S130&lt;$AK$8), "B0", IF(AND(T130&lt;=$AF$2*0.8, S130&gt;=$AK$9), "C+", IF(AND(T130&lt;=$AF$2*0.8, S130&lt;$AK$9), "C0", IF(AND(T130&lt;=$AF$2*0.9, S130&gt;=$AK$10), "D+", IF(AND(T130&lt;=$AF$2*0.9, S130&lt;$AK$10), "D0", "F"))))))))</f>
        <v>D0</v>
      </c>
    </row>
    <row r="131" spans="1:28" ht="20.149999999999999" customHeight="1" outlineLevel="7" x14ac:dyDescent="0.55000000000000004">
      <c r="A131" s="50"/>
      <c r="B131" s="81" t="s">
        <v>245</v>
      </c>
      <c r="C131" s="45"/>
      <c r="D131" s="51"/>
      <c r="E131" s="52"/>
      <c r="F131" s="80"/>
      <c r="G131" s="52"/>
      <c r="H131" s="45"/>
      <c r="I131" s="53"/>
      <c r="J131" s="12"/>
      <c r="K131" s="12"/>
      <c r="L131" s="12"/>
      <c r="M131" s="12"/>
      <c r="N131" s="12"/>
      <c r="O131" s="12"/>
      <c r="P131" s="12"/>
      <c r="Q131" s="12"/>
      <c r="R131" s="12"/>
      <c r="S131" s="12">
        <f>SUBTOTAL(5,S129:S130)</f>
        <v>62.86</v>
      </c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ht="20.149999999999999" customHeight="1" outlineLevel="7" x14ac:dyDescent="0.55000000000000004">
      <c r="A132" s="50"/>
      <c r="B132" s="81" t="s">
        <v>241</v>
      </c>
      <c r="C132" s="45"/>
      <c r="D132" s="51"/>
      <c r="E132" s="52"/>
      <c r="F132" s="80"/>
      <c r="G132" s="52"/>
      <c r="H132" s="45"/>
      <c r="I132" s="53"/>
      <c r="J132" s="12"/>
      <c r="K132" s="12"/>
      <c r="L132" s="12"/>
      <c r="M132" s="12"/>
      <c r="N132" s="12"/>
      <c r="O132" s="12"/>
      <c r="P132" s="12"/>
      <c r="Q132" s="12"/>
      <c r="R132" s="12"/>
      <c r="S132" s="12">
        <f>SUBTOTAL(4,S129:S130)</f>
        <v>75.33</v>
      </c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ht="20.149999999999999" customHeight="1" outlineLevel="7" x14ac:dyDescent="0.55000000000000004">
      <c r="A133" s="50"/>
      <c r="B133" s="81" t="s">
        <v>237</v>
      </c>
      <c r="C133" s="45"/>
      <c r="D133" s="51"/>
      <c r="E133" s="52"/>
      <c r="F133" s="80"/>
      <c r="G133" s="52"/>
      <c r="H133" s="45"/>
      <c r="I133" s="53"/>
      <c r="J133" s="12"/>
      <c r="K133" s="12"/>
      <c r="L133" s="12"/>
      <c r="M133" s="12"/>
      <c r="N133" s="12"/>
      <c r="O133" s="12"/>
      <c r="P133" s="12"/>
      <c r="Q133" s="12"/>
      <c r="R133" s="12"/>
      <c r="S133" s="12">
        <f>SUBTOTAL(1,S129:S130)</f>
        <v>69.094999999999999</v>
      </c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ht="20.149999999999999" customHeight="1" outlineLevel="7" x14ac:dyDescent="0.55000000000000004">
      <c r="A134" s="50"/>
      <c r="B134" s="81" t="s">
        <v>233</v>
      </c>
      <c r="C134" s="45"/>
      <c r="D134" s="51"/>
      <c r="E134" s="52"/>
      <c r="F134" s="80"/>
      <c r="G134" s="52"/>
      <c r="H134" s="45">
        <f>SUBTOTAL(3,H129:H130)</f>
        <v>2</v>
      </c>
      <c r="I134" s="53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ht="20.149999999999999" customHeight="1" outlineLevel="7" x14ac:dyDescent="0.55000000000000004">
      <c r="A135" s="50"/>
      <c r="B135" s="45"/>
      <c r="C135" s="45"/>
      <c r="D135" s="51"/>
      <c r="E135" s="52"/>
      <c r="F135" s="54" t="s">
        <v>228</v>
      </c>
      <c r="G135" s="52"/>
      <c r="H135" s="45"/>
      <c r="I135" s="53"/>
      <c r="J135" s="12"/>
      <c r="K135" s="12"/>
      <c r="L135" s="12"/>
      <c r="M135" s="12"/>
      <c r="N135" s="12"/>
      <c r="O135" s="12"/>
      <c r="P135" s="12"/>
      <c r="Q135" s="12"/>
      <c r="R135" s="12"/>
      <c r="S135" s="12">
        <f>SUBTOTAL(5,S114:S130)</f>
        <v>26.57</v>
      </c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ht="20.149999999999999" customHeight="1" outlineLevel="7" x14ac:dyDescent="0.55000000000000004">
      <c r="A136" s="50"/>
      <c r="B136" s="45"/>
      <c r="C136" s="45"/>
      <c r="D136" s="51"/>
      <c r="E136" s="52"/>
      <c r="F136" s="54" t="s">
        <v>222</v>
      </c>
      <c r="G136" s="52"/>
      <c r="H136" s="45"/>
      <c r="I136" s="53"/>
      <c r="J136" s="12"/>
      <c r="K136" s="12"/>
      <c r="L136" s="12"/>
      <c r="M136" s="12"/>
      <c r="N136" s="12"/>
      <c r="O136" s="12"/>
      <c r="P136" s="12"/>
      <c r="Q136" s="12"/>
      <c r="R136" s="12"/>
      <c r="S136" s="12">
        <f>SUBTOTAL(4,S114:S130)</f>
        <v>81.27</v>
      </c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ht="20.149999999999999" customHeight="1" outlineLevel="6" x14ac:dyDescent="0.55000000000000004">
      <c r="A137" s="50"/>
      <c r="B137" s="45"/>
      <c r="C137" s="45"/>
      <c r="D137" s="51"/>
      <c r="E137" s="52"/>
      <c r="F137" s="54" t="s">
        <v>216</v>
      </c>
      <c r="G137" s="52"/>
      <c r="H137" s="45"/>
      <c r="I137" s="53"/>
      <c r="J137" s="12"/>
      <c r="K137" s="12"/>
      <c r="L137" s="12"/>
      <c r="M137" s="12"/>
      <c r="N137" s="12"/>
      <c r="O137" s="12"/>
      <c r="P137" s="12"/>
      <c r="Q137" s="12"/>
      <c r="R137" s="12"/>
      <c r="S137" s="12">
        <f>SUBTOTAL(1,S114:S130)</f>
        <v>62.398888888888877</v>
      </c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ht="20.149999999999999" customHeight="1" outlineLevel="5" x14ac:dyDescent="0.55000000000000004">
      <c r="A138" s="50"/>
      <c r="B138" s="45"/>
      <c r="C138" s="45"/>
      <c r="D138" s="51"/>
      <c r="E138" s="52"/>
      <c r="F138" s="54" t="s">
        <v>210</v>
      </c>
      <c r="G138" s="52"/>
      <c r="H138" s="45">
        <f>SUBTOTAL(3,H114:H130)</f>
        <v>9</v>
      </c>
      <c r="I138" s="53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ht="20.149999999999999" customHeight="1" outlineLevel="4" x14ac:dyDescent="0.55000000000000004">
      <c r="A139" s="50"/>
      <c r="B139" s="45"/>
      <c r="C139" s="45"/>
      <c r="D139" s="51"/>
      <c r="E139" s="52"/>
      <c r="F139" s="54" t="s">
        <v>229</v>
      </c>
      <c r="G139" s="52"/>
      <c r="H139" s="45"/>
      <c r="I139" s="53"/>
      <c r="J139" s="12"/>
      <c r="K139" s="12"/>
      <c r="L139" s="12"/>
      <c r="M139" s="12"/>
      <c r="N139" s="12"/>
      <c r="O139" s="12"/>
      <c r="P139" s="12"/>
      <c r="Q139" s="12"/>
      <c r="R139" s="12"/>
      <c r="S139" s="12">
        <f>SUBTOTAL(5,S2:S130)</f>
        <v>26.57</v>
      </c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ht="20.149999999999999" customHeight="1" outlineLevel="4" x14ac:dyDescent="0.55000000000000004">
      <c r="A140" s="50"/>
      <c r="B140" s="45"/>
      <c r="C140" s="45"/>
      <c r="D140" s="51"/>
      <c r="E140" s="52"/>
      <c r="F140" s="54" t="s">
        <v>223</v>
      </c>
      <c r="G140" s="52"/>
      <c r="H140" s="45"/>
      <c r="I140" s="53"/>
      <c r="J140" s="12"/>
      <c r="K140" s="12"/>
      <c r="L140" s="12"/>
      <c r="M140" s="12"/>
      <c r="N140" s="12"/>
      <c r="O140" s="12"/>
      <c r="P140" s="12"/>
      <c r="Q140" s="12"/>
      <c r="R140" s="12"/>
      <c r="S140" s="12">
        <f>SUBTOTAL(4,S2:S130)</f>
        <v>89.82</v>
      </c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ht="20.149999999999999" customHeight="1" outlineLevel="4" x14ac:dyDescent="0.55000000000000004">
      <c r="A141" s="50"/>
      <c r="B141" s="45"/>
      <c r="C141" s="45"/>
      <c r="D141" s="51"/>
      <c r="E141" s="52"/>
      <c r="F141" s="54" t="s">
        <v>217</v>
      </c>
      <c r="G141" s="52"/>
      <c r="H141" s="45"/>
      <c r="I141" s="53"/>
      <c r="J141" s="12"/>
      <c r="K141" s="12"/>
      <c r="L141" s="12"/>
      <c r="M141" s="12"/>
      <c r="N141" s="12"/>
      <c r="O141" s="12"/>
      <c r="P141" s="12"/>
      <c r="Q141" s="12"/>
      <c r="R141" s="12"/>
      <c r="S141" s="12">
        <f>SUBTOTAL(1,S2:S130)</f>
        <v>61.639245283018873</v>
      </c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ht="20.149999999999999" customHeight="1" outlineLevel="4" x14ac:dyDescent="0.55000000000000004">
      <c r="A142" s="50"/>
      <c r="B142" s="45"/>
      <c r="C142" s="45"/>
      <c r="D142" s="51"/>
      <c r="E142" s="52"/>
      <c r="F142" s="54" t="s">
        <v>211</v>
      </c>
      <c r="G142" s="52"/>
      <c r="H142" s="45">
        <f>SUBTOTAL(3,H2:H130)</f>
        <v>53</v>
      </c>
      <c r="I142" s="53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ht="20.149999999999999" customHeight="1" outlineLevel="4" x14ac:dyDescent="0.55000000000000004">
      <c r="A143" s="56" t="s">
        <v>156</v>
      </c>
      <c r="B143" s="58"/>
      <c r="C143" s="58"/>
      <c r="D143" s="58"/>
      <c r="E143" s="58"/>
      <c r="F143" s="58"/>
      <c r="G143" s="58"/>
      <c r="H143" s="58"/>
      <c r="I143" s="57"/>
      <c r="J143" s="20">
        <f t="shared" ref="J143:S143" si="50">SUM(J2:J130)</f>
        <v>6033</v>
      </c>
      <c r="K143" s="20">
        <f t="shared" si="50"/>
        <v>3016.5</v>
      </c>
      <c r="L143" s="20">
        <f t="shared" si="50"/>
        <v>3427</v>
      </c>
      <c r="M143" s="20">
        <f t="shared" si="50"/>
        <v>3115.4699999999993</v>
      </c>
      <c r="N143" s="20">
        <f t="shared" si="50"/>
        <v>2855</v>
      </c>
      <c r="O143" s="20">
        <f t="shared" si="50"/>
        <v>2595.5099999999998</v>
      </c>
      <c r="P143" s="20">
        <f t="shared" si="50"/>
        <v>2731</v>
      </c>
      <c r="Q143" s="20">
        <f t="shared" si="50"/>
        <v>5043.3600000000006</v>
      </c>
      <c r="R143" s="20">
        <f t="shared" si="50"/>
        <v>4690</v>
      </c>
      <c r="S143" s="12">
        <f t="shared" si="50"/>
        <v>6744.7398658008706</v>
      </c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ht="20.149999999999999" customHeight="1" outlineLevel="4" x14ac:dyDescent="0.55000000000000004">
      <c r="A144" s="56" t="s">
        <v>157</v>
      </c>
      <c r="B144" s="58"/>
      <c r="C144" s="58"/>
      <c r="D144" s="58"/>
      <c r="E144" s="58"/>
      <c r="F144" s="58"/>
      <c r="G144" s="58"/>
      <c r="H144" s="58"/>
      <c r="I144" s="57"/>
      <c r="J144" s="12">
        <f t="shared" ref="J144:S144" si="51">AVERAGE(J2:J130)</f>
        <v>113.83018867924528</v>
      </c>
      <c r="K144" s="12">
        <f t="shared" si="51"/>
        <v>56.915094339622641</v>
      </c>
      <c r="L144" s="12">
        <f t="shared" si="51"/>
        <v>64.660377358490564</v>
      </c>
      <c r="M144" s="12">
        <f t="shared" si="51"/>
        <v>58.782452830188667</v>
      </c>
      <c r="N144" s="12">
        <f t="shared" si="51"/>
        <v>53.867924528301884</v>
      </c>
      <c r="O144" s="12">
        <f t="shared" si="51"/>
        <v>48.971886792452828</v>
      </c>
      <c r="P144" s="12">
        <f t="shared" si="51"/>
        <v>51.528301886792455</v>
      </c>
      <c r="Q144" s="12">
        <f t="shared" si="51"/>
        <v>95.157735849056621</v>
      </c>
      <c r="R144" s="12">
        <f t="shared" si="51"/>
        <v>88.490566037735846</v>
      </c>
      <c r="S144" s="12">
        <f t="shared" si="51"/>
        <v>61.315816961826094</v>
      </c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0" ht="20.149999999999999" customHeight="1" outlineLevel="4" x14ac:dyDescent="0.55000000000000004">
      <c r="A145" s="55" t="s">
        <v>185</v>
      </c>
      <c r="B145" s="55"/>
      <c r="C145" s="55"/>
      <c r="D145" s="55"/>
      <c r="E145" s="55"/>
      <c r="F145" s="55"/>
      <c r="G145" s="55"/>
      <c r="H145" s="55"/>
      <c r="I145" s="12"/>
      <c r="J145" s="12"/>
      <c r="K145" s="12">
        <f t="shared" ref="K145:S145" si="52">MAX(K2:K130)</f>
        <v>83.5</v>
      </c>
      <c r="L145" s="12">
        <f t="shared" si="52"/>
        <v>105</v>
      </c>
      <c r="M145" s="12">
        <f t="shared" si="52"/>
        <v>95.45</v>
      </c>
      <c r="N145" s="12">
        <f t="shared" si="52"/>
        <v>102</v>
      </c>
      <c r="O145" s="12">
        <f t="shared" si="52"/>
        <v>92.73</v>
      </c>
      <c r="P145" s="12">
        <f t="shared" si="52"/>
        <v>95</v>
      </c>
      <c r="Q145" s="12">
        <f t="shared" si="52"/>
        <v>100</v>
      </c>
      <c r="R145" s="12">
        <f t="shared" si="52"/>
        <v>100</v>
      </c>
      <c r="S145" s="12">
        <f t="shared" si="52"/>
        <v>89.82</v>
      </c>
      <c r="T145" s="12"/>
    </row>
    <row r="146" spans="1:20" ht="20.149999999999999" customHeight="1" outlineLevel="4" x14ac:dyDescent="0.55000000000000004">
      <c r="A146" s="55" t="s">
        <v>186</v>
      </c>
      <c r="B146" s="55"/>
      <c r="C146" s="55"/>
      <c r="D146" s="55"/>
      <c r="E146" s="55"/>
      <c r="F146" s="55"/>
      <c r="G146" s="55"/>
      <c r="H146" s="55"/>
      <c r="I146" s="12"/>
      <c r="J146" s="12"/>
      <c r="K146" s="12">
        <f t="shared" ref="K146:S146" si="53">MIN(K2:K130)</f>
        <v>8</v>
      </c>
      <c r="L146" s="12">
        <f t="shared" si="53"/>
        <v>0</v>
      </c>
      <c r="M146" s="12">
        <f t="shared" si="53"/>
        <v>0</v>
      </c>
      <c r="N146" s="12">
        <f t="shared" si="53"/>
        <v>9</v>
      </c>
      <c r="O146" s="12">
        <f t="shared" si="53"/>
        <v>8.18</v>
      </c>
      <c r="P146" s="12">
        <f t="shared" si="53"/>
        <v>0</v>
      </c>
      <c r="Q146" s="12">
        <f t="shared" si="53"/>
        <v>60</v>
      </c>
      <c r="R146" s="12">
        <f t="shared" si="53"/>
        <v>0</v>
      </c>
      <c r="S146" s="12">
        <f t="shared" si="53"/>
        <v>26.57</v>
      </c>
      <c r="T146" s="12"/>
    </row>
    <row r="147" spans="1:20" ht="20.149999999999999" customHeight="1" outlineLevel="4" x14ac:dyDescent="0.55000000000000004">
      <c r="A147" s="55" t="s">
        <v>187</v>
      </c>
      <c r="B147" s="55"/>
      <c r="C147" s="55"/>
      <c r="D147" s="55"/>
      <c r="E147" s="55"/>
      <c r="F147" s="55"/>
      <c r="G147" s="55"/>
      <c r="H147" s="55"/>
      <c r="I147" s="12"/>
      <c r="J147" s="12"/>
      <c r="K147" s="12">
        <f>MEDIAN(K2:K130)</f>
        <v>63</v>
      </c>
      <c r="L147" s="12">
        <f t="shared" ref="L147:S147" si="54">MEDIAN(L2:L130)</f>
        <v>66</v>
      </c>
      <c r="M147" s="12">
        <f t="shared" si="54"/>
        <v>60</v>
      </c>
      <c r="N147" s="12">
        <f t="shared" si="54"/>
        <v>56</v>
      </c>
      <c r="O147" s="12">
        <f t="shared" si="54"/>
        <v>50.91</v>
      </c>
      <c r="P147" s="12">
        <f t="shared" si="54"/>
        <v>53</v>
      </c>
      <c r="Q147" s="12">
        <f t="shared" si="54"/>
        <v>97.78</v>
      </c>
      <c r="R147" s="12">
        <f t="shared" si="54"/>
        <v>100</v>
      </c>
      <c r="S147" s="12">
        <f t="shared" si="54"/>
        <v>65.234999999999999</v>
      </c>
      <c r="T147" s="12"/>
    </row>
    <row r="148" spans="1:20" ht="20.149999999999999" customHeight="1" outlineLevel="4" x14ac:dyDescent="0.55000000000000004">
      <c r="A148" s="82"/>
      <c r="B148" s="83" t="s">
        <v>211</v>
      </c>
      <c r="C148" s="82"/>
      <c r="D148" s="82"/>
      <c r="E148" s="82"/>
      <c r="F148" s="82"/>
      <c r="G148" s="82"/>
      <c r="H148" s="82">
        <f>SUBTOTAL(3,H2:H147)</f>
        <v>53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</row>
    <row r="149" spans="1:20" ht="20.149999999999999" customHeight="1" outlineLevel="4" x14ac:dyDescent="0.55000000000000004">
      <c r="A149" s="82"/>
      <c r="B149" s="83" t="s">
        <v>217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>
        <f>SUBTOTAL(1,S2:S148)</f>
        <v>176.80277039246027</v>
      </c>
      <c r="T149" s="82"/>
    </row>
    <row r="150" spans="1:20" ht="20.149999999999999" customHeight="1" outlineLevel="4" x14ac:dyDescent="0.55000000000000004">
      <c r="A150" s="82"/>
      <c r="B150" s="83" t="s">
        <v>223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>
        <f>SUBTOTAL(4,S2:S149)</f>
        <v>6744.7398658008706</v>
      </c>
      <c r="T150" s="82"/>
    </row>
    <row r="151" spans="1:20" ht="20.149999999999999" customHeight="1" outlineLevel="4" x14ac:dyDescent="0.55000000000000004">
      <c r="A151" s="82"/>
      <c r="B151" s="83" t="s">
        <v>229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>
        <f>SUBTOTAL(5,S2:S150)</f>
        <v>26.57</v>
      </c>
      <c r="T151" s="82"/>
    </row>
  </sheetData>
  <sortState xmlns:xlrd2="http://schemas.microsoft.com/office/spreadsheetml/2017/richdata2" ref="A2:Z130">
    <sortCondition sortBy="cellColor" ref="F2:F130" dxfId="304"/>
    <sortCondition sortBy="cellColor" ref="F2:F130" dxfId="303"/>
    <sortCondition sortBy="cellColor" ref="F2:F130" dxfId="302"/>
    <sortCondition sortBy="cellColor" ref="F2:F130" dxfId="301"/>
    <sortCondition sortBy="cellColor" ref="F2:F130" dxfId="300"/>
    <sortCondition ref="B2:B130"/>
  </sortState>
  <mergeCells count="8">
    <mergeCell ref="A146:H146"/>
    <mergeCell ref="A147:H147"/>
    <mergeCell ref="AD2:AD3"/>
    <mergeCell ref="AD8:AE8"/>
    <mergeCell ref="AD9:AE9"/>
    <mergeCell ref="A143:I143"/>
    <mergeCell ref="A144:I144"/>
    <mergeCell ref="A145:H14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C5" sqref="C5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71" t="s">
        <v>181</v>
      </c>
      <c r="B1" s="72"/>
      <c r="D1" s="73" t="s">
        <v>182</v>
      </c>
      <c r="E1" s="74"/>
      <c r="F1" s="74"/>
      <c r="G1" s="74"/>
      <c r="H1" s="74"/>
      <c r="I1" s="74"/>
      <c r="J1" s="74"/>
      <c r="K1" s="74"/>
      <c r="L1" s="74"/>
      <c r="M1" s="75"/>
    </row>
    <row r="2" spans="1:13" ht="18.45" thickTop="1" thickBot="1" x14ac:dyDescent="0.6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45" thickTop="1" thickBot="1" x14ac:dyDescent="0.6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55000000000000004">
      <c r="A4" s="9">
        <v>102</v>
      </c>
      <c r="B4" s="10" t="s">
        <v>37</v>
      </c>
    </row>
    <row r="5" spans="1:13" x14ac:dyDescent="0.55000000000000004">
      <c r="A5" s="9">
        <v>103</v>
      </c>
      <c r="B5" s="10" t="s">
        <v>38</v>
      </c>
    </row>
    <row r="6" spans="1:13" x14ac:dyDescent="0.55000000000000004">
      <c r="A6" s="9">
        <v>104</v>
      </c>
      <c r="B6" s="10" t="s">
        <v>39</v>
      </c>
    </row>
    <row r="7" spans="1:13" ht="18" thickBot="1" x14ac:dyDescent="0.6">
      <c r="A7" s="6">
        <v>105</v>
      </c>
      <c r="B7" s="8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분반1</vt:lpstr>
      <vt:lpstr>분반1_여러그룹부분합</vt:lpstr>
      <vt:lpstr>분반1_여러그룹부분합(1)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2024-11-03T15:42:25Z</dcterms:modified>
</cp:coreProperties>
</file>